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0490" windowHeight="7365" tabRatio="871" activeTab="3"/>
  </bookViews>
  <sheets>
    <sheet name="DATOS" sheetId="15" r:id="rId1"/>
    <sheet name="Catalogo" sheetId="45" r:id="rId2"/>
    <sheet name="T.I _S" sheetId="12" r:id="rId3"/>
    <sheet name="T.II_S" sheetId="11" r:id="rId4"/>
    <sheet name="T.III_S" sheetId="41" r:id="rId5"/>
    <sheet name="T.IV_S" sheetId="42" r:id="rId6"/>
    <sheet name="T.IVa_S" sheetId="22" r:id="rId7"/>
    <sheet name="T.Vb_S" sheetId="23" r:id="rId8"/>
    <sheet name="T.VI_S" sheetId="8" r:id="rId9"/>
    <sheet name="T.VII_S" sheetId="38" r:id="rId10"/>
    <sheet name="T.VIII_S" sheetId="43" r:id="rId11"/>
    <sheet name="T.IXa_S" sheetId="39" r:id="rId12"/>
    <sheet name="T.IXb_S" sheetId="35" r:id="rId13"/>
    <sheet name="T.IXc_S" sheetId="10" r:id="rId14"/>
    <sheet name="T.IXd_S" sheetId="14" r:id="rId15"/>
    <sheet name="E.IIa_S" sheetId="31" r:id="rId16"/>
    <sheet name="E.IIb_S" sheetId="32" r:id="rId17"/>
    <sheet name="E.IIc_S" sheetId="21" r:id="rId18"/>
    <sheet name="E.III_S" sheetId="20" r:id="rId19"/>
    <sheet name="E.VIa_S" sheetId="24" r:id="rId20"/>
    <sheet name="E.VIb_S" sheetId="25" r:id="rId21"/>
    <sheet name="Hoja1" sheetId="44" r:id="rId22"/>
  </sheets>
  <externalReferences>
    <externalReference r:id="rId23"/>
  </externalReferences>
  <definedNames>
    <definedName name="AREA">DATOS!$C$14</definedName>
    <definedName name="Catalogo">[1]DATOS!$C$14</definedName>
    <definedName name="DEPEND">DATOS!$C$12</definedName>
    <definedName name="Depend2">[1]DATOS!$C$14</definedName>
    <definedName name="DEPENDE">[1]DATOS!$C$12</definedName>
    <definedName name="FECHALICIT">DATOS!$C$19</definedName>
    <definedName name="LICIT">DATOS!$C$16</definedName>
    <definedName name="LUGAR">DATOS!$C$18</definedName>
    <definedName name="OBRA">DATOS!$C$17</definedName>
    <definedName name="SMDF">#REF!</definedName>
    <definedName name="SUBS">DATOS!$C$13</definedName>
    <definedName name="TIPOLICIT">DATOS!$C$15</definedName>
    <definedName name="Z_0B53B832_AD86_4C8F_805A_2F70F28121AE_.wvu.Rows" localSheetId="13" hidden="1">T.IXc_S!$16:$35</definedName>
    <definedName name="Z_715E90F1_CD54_4010_AF2A_F1142E0A1E81_.wvu.Rows" localSheetId="13" hidden="1">T.IXc_S!$35:$46</definedName>
  </definedNames>
  <calcPr calcId="152511" concurrentCalc="0"/>
  <customWorkbookViews>
    <customWorkbookView name="sin subcontratación" guid="{0B53B832-AD86-4C8F-805A-2F70F28121AE}" maximized="1" xWindow="1" yWindow="1" windowWidth="1436" windowHeight="771" activeSheetId="10"/>
    <customWorkbookView name="con subcontratación" guid="{715E90F1-CD54-4010-AF2A-F1142E0A1E81}" maximized="1" xWindow="1" yWindow="1" windowWidth="1436" windowHeight="771" activeSheetId="10"/>
  </customWorkbookViews>
</workbook>
</file>

<file path=xl/calcChain.xml><?xml version="1.0" encoding="utf-8"?>
<calcChain xmlns="http://schemas.openxmlformats.org/spreadsheetml/2006/main">
  <c r="D3" i="45" l="1"/>
  <c r="D2" i="45"/>
  <c r="D1" i="45"/>
  <c r="H8" i="12"/>
  <c r="P7" i="42"/>
  <c r="A7" i="20"/>
  <c r="M8" i="25"/>
  <c r="M8" i="21"/>
  <c r="M8" i="24"/>
  <c r="M9" i="25"/>
  <c r="M7" i="25"/>
  <c r="A6" i="12"/>
  <c r="A7" i="25"/>
  <c r="A6" i="24"/>
  <c r="A6" i="21"/>
  <c r="A7" i="32"/>
  <c r="A7" i="31"/>
  <c r="A15" i="43"/>
  <c r="A14" i="43"/>
  <c r="A13" i="43"/>
  <c r="A6" i="42"/>
  <c r="A5" i="42"/>
  <c r="A3" i="42"/>
  <c r="A2" i="42"/>
  <c r="A1" i="42"/>
  <c r="A18" i="10"/>
  <c r="A18" i="38"/>
  <c r="A18" i="41"/>
  <c r="A6" i="35"/>
  <c r="A18" i="14"/>
  <c r="A7" i="8"/>
  <c r="A7" i="23"/>
  <c r="A7" i="22"/>
  <c r="A7" i="11"/>
  <c r="A7" i="12"/>
  <c r="A19" i="10"/>
  <c r="A15" i="10"/>
  <c r="A14" i="10"/>
  <c r="A13" i="10"/>
  <c r="A19" i="41"/>
  <c r="A15" i="41"/>
  <c r="A14" i="41"/>
  <c r="A13" i="41"/>
  <c r="A19" i="39"/>
  <c r="A18" i="39"/>
  <c r="A15" i="39"/>
  <c r="A14" i="39"/>
  <c r="A13" i="39"/>
  <c r="A8" i="39"/>
  <c r="A19" i="38"/>
  <c r="A15" i="38"/>
  <c r="A14" i="38"/>
  <c r="A13" i="38"/>
  <c r="A19" i="14"/>
  <c r="A15" i="14"/>
  <c r="A14" i="14"/>
  <c r="A13" i="14"/>
  <c r="A5" i="35"/>
  <c r="A3" i="35"/>
  <c r="A2" i="35"/>
  <c r="A1" i="35"/>
  <c r="P8" i="32"/>
  <c r="A6" i="32"/>
  <c r="A3" i="32"/>
  <c r="A2" i="32"/>
  <c r="A1" i="32"/>
  <c r="A6" i="31"/>
  <c r="A3" i="31"/>
  <c r="A2" i="31"/>
  <c r="A1" i="31"/>
  <c r="A3" i="25"/>
  <c r="A2" i="25"/>
  <c r="A1" i="25"/>
  <c r="A3" i="24"/>
  <c r="A2" i="24"/>
  <c r="A1" i="24"/>
  <c r="A3" i="23"/>
  <c r="A2" i="23"/>
  <c r="A1" i="23"/>
  <c r="A3" i="22"/>
  <c r="A2" i="22"/>
  <c r="A1" i="22"/>
  <c r="A3" i="21"/>
  <c r="A2" i="21"/>
  <c r="A1" i="21"/>
  <c r="A3" i="20"/>
  <c r="A2" i="20"/>
  <c r="A1" i="20"/>
  <c r="A3" i="8"/>
  <c r="A2" i="8"/>
  <c r="A1" i="8"/>
  <c r="A3" i="11"/>
  <c r="A2" i="11"/>
  <c r="A1" i="11"/>
  <c r="A1" i="12"/>
  <c r="A3" i="12"/>
  <c r="A6" i="25"/>
  <c r="A5" i="24"/>
  <c r="A6" i="23"/>
  <c r="A6" i="22"/>
  <c r="A5" i="21"/>
  <c r="A6" i="20"/>
  <c r="A6" i="8"/>
  <c r="A6" i="11"/>
  <c r="P8" i="25"/>
  <c r="P7" i="24"/>
  <c r="P8" i="23"/>
  <c r="P8" i="22"/>
  <c r="P7" i="21"/>
  <c r="E8" i="20"/>
  <c r="H8" i="8"/>
  <c r="G8" i="11"/>
</calcChain>
</file>

<file path=xl/sharedStrings.xml><?xml version="1.0" encoding="utf-8"?>
<sst xmlns="http://schemas.openxmlformats.org/spreadsheetml/2006/main" count="947" uniqueCount="482">
  <si>
    <t>FECHA</t>
  </si>
  <si>
    <t>DESCRIPCIÓN</t>
  </si>
  <si>
    <t xml:space="preserve"> </t>
  </si>
  <si>
    <t>REFERENCIA</t>
  </si>
  <si>
    <t>NOMBRE</t>
  </si>
  <si>
    <t>NÚMERO DE CÉDULA PROFESIONAL EN SU CASO</t>
  </si>
  <si>
    <t>PROFESIÓN</t>
  </si>
  <si>
    <t>ESPECIALIDAD</t>
  </si>
  <si>
    <t>NACIONALIDAD</t>
  </si>
  <si>
    <t>FIRMA DEL PROFESIONAL TÉCNICO</t>
  </si>
  <si>
    <t>BAJO PROTESTA DE DECIR VERDAD</t>
  </si>
  <si>
    <t>EMPRESA</t>
  </si>
  <si>
    <t>DESCRIPCIÓN DE LOS TRABAJOS</t>
  </si>
  <si>
    <t>DURACIÓN</t>
  </si>
  <si>
    <t>CARGO DESEMPEÑADO</t>
  </si>
  <si>
    <t>F. INICIO</t>
  </si>
  <si>
    <t>F. TERMINACIÓN</t>
  </si>
  <si>
    <t>RAZÓN SOCIAL DEL LICITANTE</t>
  </si>
  <si>
    <t>CONTRATADO</t>
  </si>
  <si>
    <t>MODELO Y MARCA</t>
  </si>
  <si>
    <t>PROPIO</t>
  </si>
  <si>
    <t>FECHA  DE PUESTA  EN EL SITIO DE LOS TRABAJOS</t>
  </si>
  <si>
    <t>CONTRATANTE</t>
  </si>
  <si>
    <t>POR EJERCER</t>
  </si>
  <si>
    <t>IMPORTE</t>
  </si>
  <si>
    <t>CONTACTO (NOMBRE, CARGO, DIRECCIÓN, TELÉFONO)</t>
  </si>
  <si>
    <t>PERIODO DE EJECUCIÓN</t>
  </si>
  <si>
    <t>EJERCIDO</t>
  </si>
  <si>
    <t>CON O SIN OPCIÓN A COMPRA</t>
  </si>
  <si>
    <t>ARRENDADO</t>
  </si>
  <si>
    <t>N°</t>
  </si>
  <si>
    <t>UBICACIÓN FÍSICA Y USO ACTUAL</t>
  </si>
  <si>
    <t>CLAVE</t>
  </si>
  <si>
    <t>UNIDAD</t>
  </si>
  <si>
    <t>CANTIDAD</t>
  </si>
  <si>
    <t>%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</si>
  <si>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</si>
  <si>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</si>
  <si>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</si>
  <si>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</si>
  <si>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</si>
  <si>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</si>
  <si>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</si>
  <si>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</si>
  <si>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</si>
  <si>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</si>
  <si>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</si>
  <si>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</si>
  <si>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</t>
  </si>
  <si>
    <t>Código</t>
  </si>
  <si>
    <t>Importe</t>
  </si>
  <si>
    <t>CÓDIGO</t>
  </si>
  <si>
    <t>IMPORTE DE LA PROPOSICIÓN CON I.V.A.</t>
  </si>
  <si>
    <t>SUMA</t>
  </si>
  <si>
    <t>ACUMULADO</t>
  </si>
  <si>
    <t>% ACUMULADO</t>
  </si>
  <si>
    <t>AÑO</t>
  </si>
  <si>
    <t>(2)</t>
  </si>
  <si>
    <t>(3)</t>
  </si>
  <si>
    <t>BARRA</t>
  </si>
  <si>
    <t>DOCUMENTO E.II</t>
  </si>
  <si>
    <t>DOCUMENTO T.VII</t>
  </si>
  <si>
    <t>SECRETARÍA DE COMUNICACIONES Y TRANSPORTES</t>
  </si>
  <si>
    <t>PRESENTE</t>
  </si>
  <si>
    <t>ATENTAMENTE</t>
  </si>
  <si>
    <t>______________________________________________________</t>
  </si>
  <si>
    <t>LUGAR</t>
  </si>
  <si>
    <t>NOMBRE, CARGO Y FIRMA DEL REPRESENTANTE LEGAL</t>
  </si>
  <si>
    <t>PAPEL MEMBRETADO DE LA EMPRESA</t>
  </si>
  <si>
    <t>HOJA: ___ DE ___</t>
  </si>
  <si>
    <t>FECHA DE INICIO:</t>
  </si>
  <si>
    <t>FECHA DE TÉRMINO:</t>
  </si>
  <si>
    <t>DURACIÓN:</t>
  </si>
  <si>
    <t>SUBSEC</t>
  </si>
  <si>
    <t>SCT</t>
  </si>
  <si>
    <t>SISTEMA DE ASEGURAMIENTO DE CALIDAD</t>
  </si>
  <si>
    <t>Descripción de los trabajos</t>
  </si>
  <si>
    <t>Contratante y 
Número de Contrato</t>
  </si>
  <si>
    <t>Fecha de Término Contractual</t>
  </si>
  <si>
    <t>Fecha de Término Real</t>
  </si>
  <si>
    <t>Afectación de Garantías</t>
  </si>
  <si>
    <t>(5)</t>
  </si>
  <si>
    <t>(6)</t>
  </si>
  <si>
    <t>(7)</t>
  </si>
  <si>
    <t>(8)</t>
  </si>
  <si>
    <t>(9)</t>
  </si>
  <si>
    <t>(10)</t>
  </si>
  <si>
    <t>(11)</t>
  </si>
  <si>
    <t>(12)</t>
  </si>
  <si>
    <t>(4)</t>
  </si>
  <si>
    <t>(Anexar acta de terminación y finiquito de contratos firmadas por las partes, y/o en su caso afectación de garantías; si existe</t>
  </si>
  <si>
    <t xml:space="preserve">RED DE ACTIVIDADES, CALENDARIZADA E INDICANDO LA DURACIÓN </t>
  </si>
  <si>
    <t>DE CADA ACTIVIDAD A EJECUTAR</t>
  </si>
  <si>
    <t>ACTIVIDADES</t>
  </si>
  <si>
    <t>PRESUPUESTO DE LOS TRABAJOS</t>
  </si>
  <si>
    <t>Actividad</t>
  </si>
  <si>
    <t>DIAGRAMA DE PERT</t>
  </si>
  <si>
    <t>HOJA DE DATOS DE LA DEPENDENCIA</t>
  </si>
  <si>
    <t>DOCUMENTO T.VIII</t>
  </si>
  <si>
    <t>DIRECCIÓN</t>
  </si>
  <si>
    <t>OBJETO DE LOS TRABAJOS</t>
  </si>
  <si>
    <t>CÉDULA DE AVANCES Y PAGOS PROGRAMADOS, CALENDARIZADOS Y CUANTIFICADOS POR ACTIVIDADES A EJECUTAR</t>
  </si>
  <si>
    <t>HOJA: ___ DE ___(1)</t>
  </si>
  <si>
    <t>(14)</t>
  </si>
  <si>
    <t>(15)</t>
  </si>
  <si>
    <t>(13)</t>
  </si>
  <si>
    <t>(16)</t>
  </si>
  <si>
    <t>(17)</t>
  </si>
  <si>
    <t>(IMPORTE DE LA PROPOSICIÓN CON LETRA)   (10)</t>
  </si>
  <si>
    <t>Importe con Letra</t>
  </si>
  <si>
    <t>RLOPS ART. 44 FRACCIÓN II</t>
  </si>
  <si>
    <t>DOCUMENTO T.IXb</t>
  </si>
  <si>
    <t>______________________(3)______________________________</t>
  </si>
  <si>
    <t>________________________(4)_____________________________</t>
  </si>
  <si>
    <t>DOCUMENTO T.I</t>
  </si>
  <si>
    <t>_______________________(3)____________________________</t>
  </si>
  <si>
    <t>DOCUMENTO T.VI</t>
  </si>
  <si>
    <t>RLOPS ART. 254 FRACCIÓN I</t>
  </si>
  <si>
    <t>DOCUMENTO T.II</t>
  </si>
  <si>
    <t>RLOPS ART. 254 FRACCIÓN II</t>
  </si>
  <si>
    <t>DOCUMENTO T.III</t>
  </si>
  <si>
    <t>RLOPS ART. 254 FRACCIÓN III</t>
  </si>
  <si>
    <t>Sobre el particular, el que suscribe, a nombre y representación de  __________(1)___________  como __________(2)___________, me permito anexar el organigrama propuesto para el desarrollo de los servicios; relación del personal indicando especialidad y categoría.</t>
  </si>
  <si>
    <t>RLOPS ART. 254 FRACCIÓN IV</t>
  </si>
  <si>
    <t>DC</t>
  </si>
  <si>
    <t>RLOPS ART. 254 FRACCIÓN V</t>
  </si>
  <si>
    <t>PROGRAMA CALENDARIZADO Y CUANTIFICADO EN PORCENTAJES DE LAS PARTIDAS O ACTIVIDADES DE SUMINISTRO O UTILIZACIÓN MENSUAL DE EQUIPO CIENTÍFICO, INFORMÁTICO Y OTROS REQUERIDOS PARA PROPORCIONAR EL SERVICIO</t>
  </si>
  <si>
    <t>CATEGORIA PROPUESTA</t>
  </si>
  <si>
    <t>DOCUMENTO T.Vb</t>
  </si>
  <si>
    <t>PROGRAMA CALENDARIZADO Y CUANTIFICADO EN PORCENTAJES DE LAS PARTIDAS O ACTIVIDADES DE PERSONALQUE SE EMPLEARÁ PARA REALIZAR LOS SERVICIOS INDICANDO ESPECIALIDAD, CANTIDAD REQUERIDA POR HORAS - HOMBRE NECESARIAS</t>
  </si>
  <si>
    <t>RLOPS ART. 254 FRACCIÓN VI</t>
  </si>
  <si>
    <t>RELACIÓN DE BIENES Y EQUIPOS CIENTÍFICOS, INFORMÁTICOS E INSTALACIONES ESPECIALES QUE, EN SU CASO SE REQUIERAN, INDICANDO SUS CARACTERÍSTICAS</t>
  </si>
  <si>
    <t>RLOPS ART. 254 FRACCIÓN VII</t>
  </si>
  <si>
    <t>METODOLOGÍA DE TRABAJO PROPUESTA, SEÑALANDO PLAN DE TRABAJO, SISTEMAS, TECNOLOGÍAS, PROCEDIMIENTOS POR UTILIZAR, ALTERNATIVAS POR ANALIZAR, PROFUNDIDAD DEL ESTUDIO Y FORMA DE PRESENTACIÓN DE RESULTADOS</t>
  </si>
  <si>
    <t>METODOLOGÍA DE TRABAJO</t>
  </si>
  <si>
    <t>RLOPS ART. 254 FRACCIÓN IX</t>
  </si>
  <si>
    <t>HISTORIAL DE CUMPLIMIENTO SATISFACTORIO DE CONTRATOS SUSCRITOS CON DEPENDENCIAS O ENTIDADES DE LA ADMINISTRACIÓN PÚBLICA</t>
  </si>
  <si>
    <t>algún contrato vigente, anexar carátula de contrato)</t>
  </si>
  <si>
    <t>DOCUMENTO T.IXc</t>
  </si>
  <si>
    <t>DOCUMENTO T.IXd</t>
  </si>
  <si>
    <t>RELACIÓN DE EXPERIENCIA SOLICITADA DE LOS PROFESIONALES TÉCNICOS ENCARGADOS DE LA EJECUCIÓN DE LOS TRABAJOS</t>
  </si>
  <si>
    <t>NÚMERO DE CONTRATO Y DESCRIPCIÓN DEL SERVICIO</t>
  </si>
  <si>
    <t>PROGRAMA CALENDARIZADO Y CUANTIFICADO EN PORCENTAJES DE LAS PARTIDAS O ACTIVIDADES DE EJECUCIÓN DE LOS TRABAJOS</t>
  </si>
  <si>
    <t>DESCRIPCIÓN DE LA ACTIVIDAD O PRODUCTO ESPERADO</t>
  </si>
  <si>
    <t>ORGANIGRAMA PROPUESTO PARA EL DESARROLLO DE LOS SERVICIOS; RELACIÓN DEL PERSONAL INDICANDO ESPECIALIDAD Y CATEGORÍA ASI COMO LAS HORAS HOMBRE TOTALES</t>
  </si>
  <si>
    <t>ORGANIGRAMA (VER EJEMPLO)</t>
  </si>
  <si>
    <t>Sobre el particular, el que suscribe, a nombre y representación de  __________(1)___________  como __________(2)___________, me permito anexar el sistema de aseguramiento de calidad propuesto.</t>
  </si>
  <si>
    <t>RELACIÓN DE CONTRATOS QUE GUARDEN SIMILITUD CON LOS QUE SE LICITAN</t>
  </si>
  <si>
    <t>DOCUMENTO T.IV</t>
  </si>
  <si>
    <t>DOCUMENTO T.IXa</t>
  </si>
  <si>
    <t>MANIFESTACIÓN EXPRESA Y POR ESCRITO DE CONOCER LOS TÉRMINOS DE REFERENCIA Y LAS ESPECIFICACIONES GENERALES Y PARTICULARES DEL SERVICIO A REALIZAR, ASÍ COMO DEL MODELO DE CONTRATO Y SU CONFORMIDAD DE AJUSTARSE A SUS TÉRMINOS</t>
  </si>
  <si>
    <t>FORMATO LIBRE</t>
  </si>
  <si>
    <t>DESCRIPCIÓN DEL SISTEMA DE ASEGURAMIENTO DE CALIDAD EN LA EJECUCIÓN DE LOS SERVICIOS. CONSIDERANDO, EN SU CASO, LAS RESTRICCIONES TÉCNICAS QUE PROCEDAN CONFORME A LOS PROYECTOS EJECUTIVOS QUE ESTABLEZCAN LA DEPENDENCIA</t>
  </si>
  <si>
    <t>RLOPS ART. 254 B - II</t>
  </si>
  <si>
    <t>DOCUMENTO E.III</t>
  </si>
  <si>
    <t>RLOPS ART. 254 B - III</t>
  </si>
  <si>
    <t>DOCUMENTO E.IIb</t>
  </si>
  <si>
    <t>PROGRAMAS CUANTIFICADOS Y CALENDARIZADOS DE EROGACIONES DE UTILIZACIÓN DE MAQUINARIA Y EQUIPO REQUERIDO, INCLUYENDO EL CIENTÍFICO, DE CÓMPUTO, DE MEDICIÓN Y EN GENERAL</t>
  </si>
  <si>
    <t>RLOPS ART. 252 B - VIa</t>
  </si>
  <si>
    <t>RLOPS ART. 252 B - VIb</t>
  </si>
  <si>
    <t>PROGRAMAS CUANTIFICADOS Y CALENDARIZADOS DE EROGACIONES DE UTILIZACIÓN DE PERSONAL</t>
  </si>
  <si>
    <t>PROGRAMA DE EJECUCIÓN GENERAL DE LOS SERVICIOS CONFORME AL PRESUPUESTO TOTAL CON SUS EROGACIONES, CALENDARIZADO Y CUANTIFICADO</t>
  </si>
  <si>
    <t>DOCUMENTO E.IIa</t>
  </si>
  <si>
    <t>CARÁCTER DE LA INVITACIÓN</t>
  </si>
  <si>
    <t>INVITACIÓN A CUANDO MENOS TRES PERSONAS</t>
  </si>
  <si>
    <t>No. DE INVITACIÓN</t>
  </si>
  <si>
    <t>SUBSECRETARÍA DE TRANSPORTE</t>
  </si>
  <si>
    <t>DIRECCIÓN GENERAL DE TRANSPORTE FERROVIARIO Y MULTIMODAL</t>
  </si>
  <si>
    <t>INDICAR LUGAR Y FECHA DE INVITACIÓN</t>
  </si>
  <si>
    <t>Sobre el particular, el que suscribe, a nombre y representación de  __________(1)___________  como __________(2)___________, me permito anexar la descripción de la metodología de trabajo propuesta, señalando planeación integral, plan de trabajo, sistemas, tecnologías, procedimientos por utilizar, alternativas por analizar, profundidad del estudio y forma de presentación de resultados, según el caso.</t>
  </si>
  <si>
    <t>RLOPS ART. 254 A FRACCIÓN VIII</t>
  </si>
  <si>
    <t xml:space="preserve">LUGAR Y FECHA </t>
  </si>
  <si>
    <t>Sobre el particular, el que suscribe, a nombre y representación de  __________(1)___________  como __________(2)___________, manifiesto bajo protesta de decir verdad que conozco el sitio de realización de los trabajos y sus condiciones ambientales; de haber considerado las normas de calidad y las especificaciones generales y particulares de conformidad co los términos de referencia proporcionados por la CONVOCANTE.</t>
  </si>
  <si>
    <t>LUGAR Y FECHA</t>
  </si>
  <si>
    <t>MEXICO, D.F.</t>
  </si>
  <si>
    <t xml:space="preserve">ESCRITO EN EL QUE MANIFIESTE QUE NO EFECTUARÁ SUBCONTRATACIÓN ALGUNA </t>
  </si>
  <si>
    <t>Sobre el particular, el que suscribe, a nombre y representación de  (__________(1)___________  como __________(2)___________ y de conformidad con lo establecido en el numeral 3.4. de la Invitación a Cuando Menos Tres Personas, manifiesto que no efectuaré subcontratación alguna .</t>
  </si>
  <si>
    <t>RAZÓN SOCIAL O DENOMINACIÓN DEL LICITANTE</t>
  </si>
  <si>
    <t xml:space="preserve"> MANIFESTACIÓN ESCRITA BAJO PROTESTA DE DECIR VERDAD DE CONOCER EL SITIO DE REALIZACIÓN DE LOS SERVICIOS Y SUS CONDICIONES AMBIENTALES ; DE HABER CONSIDERADO LAS NORMAS DE CALIDAD Y LAS ESPECIFICACIONES GENERALES Y PARTICULARES QUE LA CONVOCANTE LES HUBIERE PROPORCIONADO, ASÍ COMO DE HABER CONSIDERADO EN LA INTEGRACIÓN DE LA PROPOSICIÓN, LOS MATERIALES Y EQUIPOS DE INSTALACIÓN PERMANENTE QUE, EN SU CASO, LE PROPORCIONARÁ LA PROPIA CONVOCANTE Y EL PROGRAMA DE SUMINISTRO CORRESPONDIENTE</t>
  </si>
  <si>
    <r>
      <t xml:space="preserve">NÚMERO DE CÉDULA PROFESIONAL EN SU CASO </t>
    </r>
    <r>
      <rPr>
        <sz val="8"/>
        <color theme="1"/>
        <rFont val="Adobe Caslon Pro"/>
        <family val="1"/>
      </rPr>
      <t xml:space="preserve"> </t>
    </r>
  </si>
  <si>
    <r>
      <t xml:space="preserve">CUMPLIMIENTO DE CONTRATOS </t>
    </r>
    <r>
      <rPr>
        <sz val="8"/>
        <color theme="1"/>
        <rFont val="Adobe Caslon Pro"/>
        <family val="1"/>
      </rPr>
      <t>(De los últimos cinco años)</t>
    </r>
  </si>
  <si>
    <r>
      <t xml:space="preserve">Sobre el particular, el que suscribe, a nombre y representación de     (nombre o razón social)   como (cargo del representante legal) y de conformidad con lo establecido en el numeral 15 de la Convocatoria a la Licitación, manifiesto que </t>
    </r>
    <r>
      <rPr>
        <b/>
        <sz val="11"/>
        <color theme="1"/>
        <rFont val="Adobe Caslon Pro"/>
        <family val="1"/>
      </rPr>
      <t>NO</t>
    </r>
    <r>
      <rPr>
        <sz val="11"/>
        <color theme="1"/>
        <rFont val="Adobe Caslon Pro"/>
        <family val="1"/>
      </rPr>
      <t xml:space="preserve"> subcontrataré trabajos algunos relativos a la presente Licitación</t>
    </r>
  </si>
  <si>
    <t>DOCUMENTO E.Vib</t>
  </si>
  <si>
    <t>DOCUMENTO E.Via</t>
  </si>
  <si>
    <t>DOCUMENTO T.IVa</t>
  </si>
  <si>
    <t>184</t>
  </si>
  <si>
    <t>Estudio del levantamiento topográfico complementario</t>
  </si>
  <si>
    <t>Estudio hidrológico complementario</t>
  </si>
  <si>
    <t>Estudio Ambiental</t>
  </si>
  <si>
    <t>Estudio para el diseño de los Sistemas Ferroviarios</t>
  </si>
  <si>
    <t>Informe Final</t>
  </si>
  <si>
    <t>02-04-2014</t>
  </si>
  <si>
    <t>02-10-2014</t>
  </si>
  <si>
    <t>No. IO-009000988-N26-2014</t>
  </si>
  <si>
    <t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t>
  </si>
  <si>
    <t>183</t>
  </si>
  <si>
    <t>CATALOGO DE CONCEPTOS</t>
  </si>
  <si>
    <t>I</t>
  </si>
  <si>
    <t>Trazo definitivo</t>
  </si>
  <si>
    <t>Alineamiento horizontal</t>
  </si>
  <si>
    <t>Alineamiento vertical</t>
  </si>
  <si>
    <t>Planta y perfil</t>
  </si>
  <si>
    <t>Memoria y anexos</t>
  </si>
  <si>
    <t>Planos</t>
  </si>
  <si>
    <t>Tramos en corte</t>
  </si>
  <si>
    <t>Tramos en terraplén</t>
  </si>
  <si>
    <t>Diseño Geométrico</t>
  </si>
  <si>
    <t>Alternativas de trazo</t>
  </si>
  <si>
    <t>Apoyo terrestre GPS</t>
  </si>
  <si>
    <t>Restitución fotogramétrica</t>
  </si>
  <si>
    <t>Propuesta de soluciones de convivencia con carretera</t>
  </si>
  <si>
    <t>Delimitación del derecho de vía</t>
  </si>
  <si>
    <t>II</t>
  </si>
  <si>
    <t>Estudio Topohidraulico</t>
  </si>
  <si>
    <t>Levantamiento topográfico de las secciones hidráulicas de cada cauce</t>
  </si>
  <si>
    <t>Diseño de Alcantarillas y pasos ganaderos</t>
  </si>
  <si>
    <t>Levantamiento de obras de drenaje existentes sobre el eje de trazo de la carretera</t>
  </si>
  <si>
    <t>Diseño de obras</t>
  </si>
  <si>
    <t>III</t>
  </si>
  <si>
    <r>
      <t>Estudios geofísicos, geotécnicos y geológicos</t>
    </r>
    <r>
      <rPr>
        <sz val="12"/>
        <color theme="1"/>
        <rFont val="Calibri"/>
        <family val="2"/>
        <scheme val="minor"/>
      </rPr>
      <t xml:space="preserve"> complementarios</t>
    </r>
  </si>
  <si>
    <t>Exploración y muestreo en campo</t>
  </si>
  <si>
    <t>Sondeos de acuerdo a la normatividad existente.</t>
  </si>
  <si>
    <t>Sondeos de rotación y trepidatorios</t>
  </si>
  <si>
    <t>Pruebas y ensayos de laboratorio</t>
  </si>
  <si>
    <r>
      <rPr>
        <sz val="12"/>
        <color theme="1"/>
        <rFont val="Calibri"/>
        <family val="2"/>
        <scheme val="minor"/>
      </rPr>
      <t xml:space="preserve">b) </t>
    </r>
    <r>
      <rPr>
        <sz val="12"/>
        <color theme="1"/>
        <rFont val="Calibri"/>
        <family val="2"/>
        <scheme val="minor"/>
      </rPr>
      <t xml:space="preserve">Cadenamiento km </t>
    </r>
    <r>
      <rPr>
        <sz val="12"/>
        <color theme="1"/>
        <rFont val="Calibri"/>
        <family val="2"/>
        <scheme val="minor"/>
      </rPr>
      <t>272+900 a Cancún para ingeniería básica</t>
    </r>
  </si>
  <si>
    <t>Estudio en gabinete con base en la cartografía  del INEGI.</t>
  </si>
  <si>
    <t xml:space="preserve">Análisis en gabinete de los escurrimientos que puedan afectar el trazo </t>
  </si>
  <si>
    <t>Conclusiones y recomendaciones</t>
  </si>
  <si>
    <t>IV.</t>
  </si>
  <si>
    <t>Estudio de Planeación a nivel de Ingeniería Básica Cadenamiento km 272+900 a Cancún</t>
  </si>
  <si>
    <t>Estudio de los planes de desarrollo existentes</t>
  </si>
  <si>
    <t>Situación  actual de infraestructura en la carretera 307  CALICA - CANCÚN</t>
  </si>
  <si>
    <t>Localización de estaciones, solución preliminar de estructura vial y perfil propuesto</t>
  </si>
  <si>
    <t>Datos operativos preliminares</t>
  </si>
  <si>
    <t>Secciones preliminares del trazo sobre cartografía existente, propuestas de solución  y levantamiento fotográfico</t>
  </si>
  <si>
    <t>Informe de las opciones de trazo,  predios por adquirir preliminar, desde  Cadenamiento 272+900 a Cancún</t>
  </si>
  <si>
    <t xml:space="preserve">Memoria Técnica Descriptiva de Planeación del Trazo final integrado de Chichén a Cancún y presentaciones. </t>
  </si>
  <si>
    <t>V.</t>
  </si>
  <si>
    <t>Estudio para Solución Tecnológica para los tramos Chichén Itzá – Cadenamiento km 272 + 900 – Cancún (Proyecto Integrado)</t>
  </si>
  <si>
    <t>Informe general de las exigencias geométricas a considerar en el diseño geométrico.</t>
  </si>
  <si>
    <t xml:space="preserve">Informe general de las exigencias requeridas a los sistemas de electrificación, señalización, comunicaciones, centro de control y boletaje. </t>
  </si>
  <si>
    <t>Informe general de las interfaces</t>
  </si>
  <si>
    <t>VI.</t>
  </si>
  <si>
    <t>Estudio para determinar el modelo operativo de la línea</t>
  </si>
  <si>
    <t>a) Tramo Chichén Itzá – Cadenamiento km 272 + 900</t>
  </si>
  <si>
    <t>Informe del Modelo Operativo del Proyecto.</t>
  </si>
  <si>
    <t>b) Tramo Cancún – Cadenamiento km 272 + 900.</t>
  </si>
  <si>
    <t>VII</t>
  </si>
  <si>
    <t xml:space="preserve">Estudio para el Diseño Geométrico a nivel de ingeniería básica de Cancún -  Cadenamiento km 272+900 </t>
  </si>
  <si>
    <t>Plano de Trazo definitivo</t>
  </si>
  <si>
    <t>Perfil longitudinal</t>
  </si>
  <si>
    <t>Secciones tipo</t>
  </si>
  <si>
    <t>VIII</t>
  </si>
  <si>
    <t>Estudio de diseño arquitectónico de estaciones y terminales.</t>
  </si>
  <si>
    <t>a) Estudio de las estaciones para proyecto ejecutivo  de Chichén Itzá – Cadenamiento km 272 + 900</t>
  </si>
  <si>
    <t xml:space="preserve">Estación Chichén Itzá </t>
  </si>
  <si>
    <t>Programa de necesidades</t>
  </si>
  <si>
    <t>Plantas, cortes, alzados arquitectónicos</t>
  </si>
  <si>
    <t>Diseño estructural</t>
  </si>
  <si>
    <t>Diseño de instalaciones hidráulicas y sanitarias</t>
  </si>
  <si>
    <t>Diseño de instalaciones eléctricas de baja tensión</t>
  </si>
  <si>
    <t>Especificaciones y memorias</t>
  </si>
  <si>
    <t>Estación Valladolid</t>
  </si>
  <si>
    <t>Estación Cobá</t>
  </si>
  <si>
    <t>Estación Playa del Carmen e intercambio de medios</t>
  </si>
  <si>
    <t>Definición arquitectónica, Memoria descriptiva</t>
  </si>
  <si>
    <t>Definición arquitectónica, Planos de formas (Plantas, alzados y secciones)</t>
  </si>
  <si>
    <t>Estación Puerto Morelos  e intercambio de medios</t>
  </si>
  <si>
    <t xml:space="preserve"> Programa de necesidades</t>
  </si>
  <si>
    <t>Estación Caracol  e intercambio de medios</t>
  </si>
  <si>
    <t>Estación Aeropuerto</t>
  </si>
  <si>
    <t>Estación Bonfil  e intercambio de medios</t>
  </si>
  <si>
    <t>Estación Cancún  e intercambio de medios</t>
  </si>
  <si>
    <t>IX</t>
  </si>
  <si>
    <t>Estudio para el Diseño Urbanístico de Cadenamiento km 272+900 a Cancún a nivel de anteproyecto conceptual</t>
  </si>
  <si>
    <t>Dimensionamiento general de los predios por adquirir</t>
  </si>
  <si>
    <t>Planos de  Integración urbana,  pasos peatonales y de fauna</t>
  </si>
  <si>
    <t>Estructura vial y esquemas de solución</t>
  </si>
  <si>
    <t>Confinamiento y secciones típicas</t>
  </si>
  <si>
    <t>Memoria descriptiva</t>
  </si>
  <si>
    <t>X</t>
  </si>
  <si>
    <r>
      <rPr>
        <sz val="12"/>
        <color theme="1"/>
        <rFont val="Calibri"/>
        <family val="2"/>
        <scheme val="minor"/>
      </rPr>
      <t xml:space="preserve">a) </t>
    </r>
    <r>
      <rPr>
        <sz val="12"/>
        <color theme="1"/>
        <rFont val="Calibri"/>
        <family val="2"/>
        <scheme val="minor"/>
      </rPr>
      <t>Chichén Itzá - Cadenamiento km 272+900</t>
    </r>
  </si>
  <si>
    <t xml:space="preserve">MIA ajustar al tramo </t>
  </si>
  <si>
    <t>Elaborar los Programas de Respuesta a Condicionantes de la MIA del tramo:</t>
  </si>
  <si>
    <t>Programa de Rescate y Reubicación de Flora</t>
  </si>
  <si>
    <t>Elaboración del Programa de Restauración Ecológica en el PNIMHC</t>
  </si>
  <si>
    <t>Elaboración del Programa de Rescate y Reubicación de Fauna</t>
  </si>
  <si>
    <t>Elaboración del Procedimiento integral para el manejo de residuos</t>
  </si>
  <si>
    <t xml:space="preserve">Bases del estudio de comportamiento del jaguar y del mono araña </t>
  </si>
  <si>
    <t xml:space="preserve">Propuesta conceptual de plantas de tratamiento de aguas en talleres, terminales y estaciones </t>
  </si>
  <si>
    <t>Elaboración del Programa de Vigilancia Ambiental</t>
  </si>
  <si>
    <t xml:space="preserve"> Estudio Técnico Económico para Fianza Ambiental</t>
  </si>
  <si>
    <t xml:space="preserve"> Catálogo de Conceptos Ambientales y Sus Especificaciones Técnicas Particulares</t>
  </si>
  <si>
    <t>Ajustar al tramo el ETJCUS</t>
  </si>
  <si>
    <t>Elaborar los programas en respuesta, que incluyen:</t>
  </si>
  <si>
    <t>Elaboración de Programa de reforestación</t>
  </si>
  <si>
    <t>Elaboración del Programa de Conservación y Restauración de Suelo</t>
  </si>
  <si>
    <t>Elaborar los documentos parciales de ingreso a la DGGFS por tramo, conforme se liberen los derechos de vía y se cuente con la constancia de propiedad</t>
  </si>
  <si>
    <r>
      <rPr>
        <sz val="12"/>
        <color theme="1"/>
        <rFont val="Calibri"/>
        <family val="2"/>
        <scheme val="minor"/>
      </rPr>
      <t xml:space="preserve">b) </t>
    </r>
    <r>
      <rPr>
        <sz val="12"/>
        <color theme="1"/>
        <rFont val="Calibri"/>
        <family val="2"/>
        <scheme val="minor"/>
      </rPr>
      <t>Cadenamiento km 272+900 - Cancún</t>
    </r>
  </si>
  <si>
    <t>Elaboración de la MIA</t>
  </si>
  <si>
    <t>Elaboración del ETJCUS</t>
  </si>
  <si>
    <r>
      <rPr>
        <sz val="12"/>
        <color theme="1"/>
        <rFont val="Calibri"/>
        <family val="2"/>
        <scheme val="minor"/>
      </rPr>
      <t xml:space="preserve">c) </t>
    </r>
    <r>
      <rPr>
        <sz val="12"/>
        <color theme="1"/>
        <rFont val="Calibri"/>
        <family val="2"/>
        <scheme val="minor"/>
      </rPr>
      <t>Gestiones ante autoridades federales y locales, excepto MIAs estatales</t>
    </r>
  </si>
  <si>
    <t>XI</t>
  </si>
  <si>
    <t>Estudio de pre diseño Estructural de viaductos a nivel de ingeniería básica de Cadenamiento km 272+900 a Cancún</t>
  </si>
  <si>
    <t>Viaducto prefabricado o colado en sitio</t>
  </si>
  <si>
    <t>Criterios y cálculos preliminares</t>
  </si>
  <si>
    <t>Planos trabes, columnas y cimentaciones preliminares</t>
  </si>
  <si>
    <t>XII</t>
  </si>
  <si>
    <t>Estudio de pre diseño Estructural  de estaciones elevadas y superficiales  de Cadenamiento km 272+900 a Cancún a nivel de ingeniería básica</t>
  </si>
  <si>
    <t>Criterios y cálculos para ingeniería básica siguientes:</t>
  </si>
  <si>
    <t>Planos cimentación, vestíbulo y nivel andén preliminares de estaciones superficiales</t>
  </si>
  <si>
    <t>Planos cimentación, vestíbulo y nivel andén preliminares de estaciones elevadas</t>
  </si>
  <si>
    <t>XIII</t>
  </si>
  <si>
    <t xml:space="preserve"> Memoria y cálculos </t>
  </si>
  <si>
    <t>Compensación de tierras</t>
  </si>
  <si>
    <t>XIV</t>
  </si>
  <si>
    <t>a) Para Proyecto Ejecutivo, del tramo Chichen Itzá - Cadenamiento km 272 + 900</t>
  </si>
  <si>
    <t>Suministro de Energía Eléctrica</t>
  </si>
  <si>
    <t xml:space="preserve">Especificaciones Técnicas Energía Eléctrica </t>
  </si>
  <si>
    <t>Memoria Canalizaciones Transversales</t>
  </si>
  <si>
    <t xml:space="preserve">Planos Esquemáticos Canalizaciones Transversales </t>
  </si>
  <si>
    <t>Estudio de acometidas eléctricas de la línea</t>
  </si>
  <si>
    <t xml:space="preserve">Memoria Sistemas de Suministro de Energía  </t>
  </si>
  <si>
    <t>Simulación de Tracción de la Línea</t>
  </si>
  <si>
    <t xml:space="preserve">Especificaciones Sistemas de Suministro de Energía </t>
  </si>
  <si>
    <t>Estudio de Consumo Eléctrico de la Línea</t>
  </si>
  <si>
    <t xml:space="preserve">Planos Esquemáticos Sistemas de Suministro de Energía </t>
  </si>
  <si>
    <t xml:space="preserve">Planos Esquemáticos Sistemas de Tracción </t>
  </si>
  <si>
    <t>Especificaciones Canalizaciones Transversales</t>
  </si>
  <si>
    <t>Memoria Sistemas de Tracción</t>
  </si>
  <si>
    <t>Especificaciones Energía de Tracción</t>
  </si>
  <si>
    <t>Señalización y control</t>
  </si>
  <si>
    <t xml:space="preserve">Especificaciones Señalización </t>
  </si>
  <si>
    <t>Memoria Señalización y Protección al tren</t>
  </si>
  <si>
    <t>Especificación Señalización y Protección al tren</t>
  </si>
  <si>
    <t>Simulación de Marcha</t>
  </si>
  <si>
    <t>Planos Esquemáticos de Señalización y Protección al tren</t>
  </si>
  <si>
    <t>RAMS</t>
  </si>
  <si>
    <t>Safety Plan</t>
  </si>
  <si>
    <t xml:space="preserve">RAM Plan </t>
  </si>
  <si>
    <t xml:space="preserve">Documentación de Safety del Proyecto </t>
  </si>
  <si>
    <t xml:space="preserve">Documentación de RAM del Proyecto </t>
  </si>
  <si>
    <t>Comunicaciones (Telecomunicación)</t>
  </si>
  <si>
    <t xml:space="preserve">Especificaciones Técnicas Comunicaciones </t>
  </si>
  <si>
    <t>Estudio Dimensionado Subsistema de Comunicaciones</t>
  </si>
  <si>
    <t xml:space="preserve">Memoria Sistemas de Comunicaciones de la línea </t>
  </si>
  <si>
    <t xml:space="preserve">Especificación Redes de Comunicaciones </t>
  </si>
  <si>
    <t xml:space="preserve">Estudio de Cobertura Radioeléctrica </t>
  </si>
  <si>
    <t xml:space="preserve">Estudio de Tráfico de Datos de la Línea </t>
  </si>
  <si>
    <t>Memoria Radiocomunicaciones de la línea</t>
  </si>
  <si>
    <t>Memoria Redes de Comunicaciones de la Línea</t>
  </si>
  <si>
    <t>Planos Esquemáticos de redes de Comunicaciones de la Línea</t>
  </si>
  <si>
    <t>Especificaciones Sistemas de Comunicaciones</t>
  </si>
  <si>
    <t xml:space="preserve">Plan de Numeración Telefónica de la Línea </t>
  </si>
  <si>
    <t xml:space="preserve">Planos Esquemáticos Sistemas de Comunicaciones </t>
  </si>
  <si>
    <t xml:space="preserve">Planos Esquemáticos Radiocomunicaciones de la Línea </t>
  </si>
  <si>
    <t>Estudio de Demanda de Fibra Óptica</t>
  </si>
  <si>
    <t xml:space="preserve">Especificaciones Radiocomunicaciones de la Línea </t>
  </si>
  <si>
    <t>Centro de control</t>
  </si>
  <si>
    <t xml:space="preserve">Estudio de Ergonomía del Centro de Control </t>
  </si>
  <si>
    <t xml:space="preserve">Planos Esquemáticos Centro de Control </t>
  </si>
  <si>
    <t xml:space="preserve">Memoria Centro de Control </t>
  </si>
  <si>
    <t>Especificaciones del Centro de Control</t>
  </si>
  <si>
    <t xml:space="preserve">Estudio de Señales y Alarmas del Centro de Control </t>
  </si>
  <si>
    <t>b) A nivel  ingeniería básica del tramo Cadenamiento km 272 + 900 a Cancún</t>
  </si>
  <si>
    <t>Estudio de acometidas eléctricas</t>
  </si>
  <si>
    <t xml:space="preserve">Memoria Sistemas de Suministro de Energía </t>
  </si>
  <si>
    <t>Especificaciones Sistemas de Suministro de Energía</t>
  </si>
  <si>
    <t xml:space="preserve">Estudio de Consumo Eléctrico de la Línea </t>
  </si>
  <si>
    <t xml:space="preserve">Especificaciones Canalizaciones Transversales </t>
  </si>
  <si>
    <t xml:space="preserve">Memoria Sistemas de Tracción </t>
  </si>
  <si>
    <t xml:space="preserve">Especificaciones Energía de Tracción </t>
  </si>
  <si>
    <t xml:space="preserve">Memoria Señalización y Protección al tren </t>
  </si>
  <si>
    <t>Comunicaciones (Telecomunicaciones)</t>
  </si>
  <si>
    <t>Estudio Dimensionado Sistema Boletaje</t>
  </si>
  <si>
    <t>Especificaciones Técnicas Boletaje</t>
  </si>
  <si>
    <t>Especificación Redes de Comunicaciones</t>
  </si>
  <si>
    <t xml:space="preserve">Plan de Numeración Telefónico de la Línea </t>
  </si>
  <si>
    <t xml:space="preserve">Estudio de Demanda de Fibra Óptica </t>
  </si>
  <si>
    <t>Especificaciones Radiocomunicaciones de la Línea</t>
  </si>
  <si>
    <t>Centro de Control</t>
  </si>
  <si>
    <t xml:space="preserve">Especificación de Ergonomía del Centro de Control </t>
  </si>
  <si>
    <t>XV</t>
  </si>
  <si>
    <t>Estudio para el diseño de vía para ingeniería básica de Cadenamiento km 272+900 a Cancún</t>
  </si>
  <si>
    <t>Diseño geométrico de vía</t>
  </si>
  <si>
    <t>A nivel superficial</t>
  </si>
  <si>
    <t>En viaducto</t>
  </si>
  <si>
    <t>Tipo de Vía en corte o  terraplén (memoria, normativa y planos)</t>
  </si>
  <si>
    <t>Tipo de vía en estación (memoria, normativa y planos)</t>
  </si>
  <si>
    <t>Cambios de vía (memoria, normativa y planos)</t>
  </si>
  <si>
    <t>XVI</t>
  </si>
  <si>
    <t>Estudio de pre diseño de taller y depósito a nivel de Ingeniería Básica</t>
  </si>
  <si>
    <t>Solución de conjunto  planta general</t>
  </si>
  <si>
    <t>Tipo de vía</t>
  </si>
  <si>
    <t>Cambios de vía</t>
  </si>
  <si>
    <t>Depósito</t>
  </si>
  <si>
    <t>Edificio de Taller de pequeña y gran revisión</t>
  </si>
  <si>
    <t xml:space="preserve">Maquinas y Herramientas del Taller </t>
  </si>
  <si>
    <t>Edificio Administrativo</t>
  </si>
  <si>
    <t>Plantas , cortes y alzados</t>
  </si>
  <si>
    <t>Criterios estructurales de los edificios</t>
  </si>
  <si>
    <t>XVII</t>
  </si>
  <si>
    <t>Estudio de las Obras inducidas a nivel anteproyecto conceptual para ingeniería básica  de Cadenamiento km 272+900 a Cancún</t>
  </si>
  <si>
    <t xml:space="preserve">Identificación  las obras inducidas visibles </t>
  </si>
  <si>
    <t>Descriptiva de las posibles soluciones</t>
  </si>
  <si>
    <t>XVIII</t>
  </si>
  <si>
    <t>Estudio para las especificaciones técnicas para proyecto ejecutivo del tramo Chichén Itzá – Cadenamiento km 272 + 900</t>
  </si>
  <si>
    <t>XIX</t>
  </si>
  <si>
    <t>XX</t>
  </si>
  <si>
    <t>Estudio para determinar los costos de inversión, operación y mantenimiento de los sistemas ferroviarios</t>
  </si>
  <si>
    <t>a) Para Proyecto Ejecutivo Tramo Chichén Itzá - Cadenamiento km 272+900</t>
  </si>
  <si>
    <t>Costos de Inversión de los sistemas ferroviarios</t>
  </si>
  <si>
    <t xml:space="preserve">Costo de Operación </t>
  </si>
  <si>
    <t>b) A nivel de Ingeniería Básica del Cadenamiento km 272+900 – Cancún</t>
  </si>
  <si>
    <t>Costo de Operación</t>
  </si>
  <si>
    <t>c) Para el Proyecto Integrado Chichén Itzá – Cancún</t>
  </si>
  <si>
    <t xml:space="preserve">Costos de Inversión de los sistemas ferroviarios  </t>
  </si>
  <si>
    <t>XXI</t>
  </si>
  <si>
    <t>Estudio para determinar costos de inversión y mantenimiento de la obra civil y ferroviaria, obras inducidas y obras viales y urbanas.</t>
  </si>
  <si>
    <t xml:space="preserve">Costos de Inversión: obra ferroviaria y civil, obras inducidas y obras viales y urbanas. </t>
  </si>
  <si>
    <t>Costo de Mantenimiento de la obra ferroviaria y civil.</t>
  </si>
  <si>
    <t>b) A nivel de Ingeniería Básica para el tramo de Cadenamiento km 272+900 – Cancún</t>
  </si>
  <si>
    <t>Costos de Inversión: obra ferroviaria y civil, obras inducidas y obras viales y urbanas</t>
  </si>
  <si>
    <t>c) Para el proyecto Integrado Chichén Itzá – Cancún</t>
  </si>
  <si>
    <t>Costos de Inversión: obra ferroviaria y civil, obras inducidas y obras viales y urbanas.</t>
  </si>
  <si>
    <t>XXII</t>
  </si>
  <si>
    <t>Estudio para determinar el presupuesto y programa de obra para la Obra ferroviaria y Civil, Obra Electromecánica, Equipos ferroviarios y Sistemas para la ejecución del tramo Chichén Itzá - Cadenamiento km 272+900.</t>
  </si>
  <si>
    <t xml:space="preserve">Presupuesto de la obra por capítulo. </t>
  </si>
  <si>
    <t xml:space="preserve"> Programa de actividades principales de obra para estimar los plazos de ejecución </t>
  </si>
  <si>
    <t>XXIII</t>
  </si>
  <si>
    <t>Estudio complementario de Demanda y Mercado Turístico de Chichén Itzá - Cadenamiento km 272+900 – Cancún.</t>
  </si>
  <si>
    <t>Identificación del universo de captación de viajes de pasajeros (tanto pasajeros regulares como turísticos)</t>
  </si>
  <si>
    <t>Análisis de sensibilidad de la demanda</t>
  </si>
  <si>
    <t xml:space="preserve">Escenarios de tarifas </t>
  </si>
  <si>
    <t>Estudio del Plan Integral de Transporte de la zona de influencia.</t>
  </si>
  <si>
    <t>Estudio de rutas alimentadoras para el trazo Chichén Itzá - Cadenamiento km 272+900 - Cancún</t>
  </si>
  <si>
    <t>XXIV</t>
  </si>
  <si>
    <t>Estudio financiero para ambos tramos integrados de Chichén Itzá - Cadenamiento km 272+900 – Cancún.</t>
  </si>
  <si>
    <t>Adecuar el ACB o realizar uno nuevo según se requiera</t>
  </si>
  <si>
    <t xml:space="preserve">Modelo financiero </t>
  </si>
  <si>
    <t>Corridas Financieras</t>
  </si>
  <si>
    <t>XXV</t>
  </si>
  <si>
    <t>Estudio Jurídico para ambos tramos integrados de Chichén Itzá - Cadenamiento km 272+900 – Cancún.</t>
  </si>
  <si>
    <t>Identificar las autorizaciones, concesiones y/o permisos requeridos para el desarrollo del Proyecto del Transpeninsular en el tramo Cadenamiento km 272+900 – Cancún.</t>
  </si>
  <si>
    <t>Identificar las restricciones jurídicas que pudieran impedir la realización del proyecto, y propuestas de solución.</t>
  </si>
  <si>
    <t>Elaborar el proyecto de convenio (s) y o concesión requerido (s) para el uso del derecho de vía de la carretera de Cancún-Tulum.</t>
  </si>
  <si>
    <t>XXVI</t>
  </si>
  <si>
    <t xml:space="preserve">a) Informe General del Proyecto Integrado </t>
  </si>
  <si>
    <t xml:space="preserve">b) Proyecto Ejecutivo Chichén Itzá -  Cadenamiento km 272+900 </t>
  </si>
  <si>
    <t>c) Ingeniería básica  Cadenamiento km 272+900 – Cancún</t>
  </si>
  <si>
    <t>Estudio para el diseño Estructural para la línea en superficie para proyecto ejecutivo de Chichén Itzá a Cadenamiento km 272+900</t>
  </si>
  <si>
    <t>INVITACIÓN A CUANDO MENOS TRES PERSONAS N° No. IO-009000988-N26 -2014</t>
  </si>
  <si>
    <t>b) Cadenamiento km 272+900 a Cancún a nivel de ingeniería básica</t>
  </si>
  <si>
    <t xml:space="preserve">Revisión estructural e hidráulica de las obras de drenaje existentes  </t>
  </si>
  <si>
    <t>Resultado de la revisión estructural e hidráulica de las obras de drenaje existentes y en su caso propuesta de ampliación para operación ferroviaria.</t>
  </si>
  <si>
    <r>
      <t xml:space="preserve">a) </t>
    </r>
    <r>
      <rPr>
        <sz val="12"/>
        <color theme="1"/>
        <rFont val="Calibri"/>
        <family val="2"/>
        <scheme val="minor"/>
      </rPr>
      <t>Chichén Itzá a Cadenamiento km 272+900 para proyecto ejecutivo</t>
    </r>
  </si>
  <si>
    <t>Álbum fotográfico</t>
  </si>
  <si>
    <t>Sondeos por muestreo en puntos específicos y aleatorios.</t>
  </si>
  <si>
    <t>Información paramétrica preliminar de costos en las diferentes opciones de trazo</t>
  </si>
  <si>
    <t>Informe de Solución Tecnológica</t>
  </si>
  <si>
    <t>b) Ingeniería básica de las siguientes estaciones del tramo  Cadenamiento km 272 + 900- Cancún</t>
  </si>
  <si>
    <t>Propuesta de Configuración de Vías en taller y depósito</t>
  </si>
  <si>
    <t>Informe de las normas y estándares de aplicación bajo los cuales se ejecutarán las obras ferroviaria y civil  del proyecto ejecutivo</t>
  </si>
  <si>
    <t>Costo de Mantenimiento de los sistemas ferroviarios y el equipo ferroviario</t>
  </si>
  <si>
    <t>Aportar los elementos de mercado que requiera el Análisis Costo Beneficio como proyecto de transporte y turístico.</t>
  </si>
  <si>
    <t>Análisis Financieros</t>
  </si>
  <si>
    <t>Apoyar a la DGTFM en la gestión de los trámites de las autorizaciones y permisos que ésta requiera para la realización del Proyecto (oficios, términos de referencia, formatos, entre otros).</t>
  </si>
  <si>
    <t>a) Chichén Itzá a Cadenamiento km 272+900 para proyecto ejecutivo</t>
  </si>
  <si>
    <t>Delimitación derecho de vía</t>
  </si>
  <si>
    <t>b) Cadenamiento km 272+900 a Cancún a nivel ingeniería básica</t>
  </si>
  <si>
    <t>Fotografías aéreas</t>
  </si>
  <si>
    <r>
      <t xml:space="preserve">a) </t>
    </r>
    <r>
      <rPr>
        <sz val="12"/>
        <color theme="1"/>
        <rFont val="Calibri"/>
        <family val="2"/>
        <scheme val="minor"/>
      </rPr>
      <t>Chichén Itzá a Cadenamiento km 272+900  para proyecto ejecutivo</t>
    </r>
  </si>
  <si>
    <t>Levantamiento topográfico de los perfiles de cada cauce</t>
  </si>
  <si>
    <t>Resultado del estudio con las características de caudales, su cuenca y comportamiento histórico.</t>
  </si>
  <si>
    <t xml:space="preserve">Estudio hidrológico con análisis de hidrograma (s) y hietograma (s) </t>
  </si>
  <si>
    <t>Análisis hidrológico con las características hidrológicas de los cauces y propuesta de obras de drenaje</t>
  </si>
  <si>
    <t>Vuelo Aerofotogramétrico</t>
  </si>
  <si>
    <t>Informe general de las exigencias requeridas al equipo ferroviario.</t>
  </si>
  <si>
    <t>Estudio para el Diseño del equipo ferroviario del tramo Chichén Itzá – Cadenamiento km 272 + 900 y para el proyecto integrado Chichén Itzá – Cadenamiento km 272+900 – Cancún</t>
  </si>
  <si>
    <t xml:space="preserve">Memoria equipo ferroviario </t>
  </si>
  <si>
    <t xml:space="preserve">Especificaciones equipo ferroviario </t>
  </si>
  <si>
    <t>“ESTUDIOS DE PLANEACIÓN E INTEGRACIÓN, TOPOGRÁFICOS, MECÁNICA DE SUELOS, ARQUITECTÓNICOS,  URBANOS, AMBIENTALES, HIDROLÓGICOS, JURÍDICOS, FINANCIEROS, FERROVIARIOS; ELECTROMECÁNICOS Y DE equipo ferroviario PARA LA ELABORACIÓN DEL PROYECTO EJECUTIVO PARA CONSTRUIR EL TREN TRANSPENINSULAR DE LA ESTACIÓN CHICHÉN ITZÁ AL CADENAMIENTO (km 272+900), Y LA INGENIERÍA BÁSICA DESDE ESE CADENAMIENTO A CANCÚN”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</si>
</sst>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0_);[Red]\(#,##0.00\);;@"/>
    <numFmt numFmtId="166" formatCode="* 0.00\ %_);[Red]* \(0.00\ %\);;@"/>
    <numFmt numFmtId="167" formatCode="#,##0.0000_);[Red]\(#,##0.0000\)"/>
    <numFmt numFmtId="168" formatCode="#,##0.0000_);[Red]\(#,##0.0000\);;@"/>
    <numFmt numFmtId="169" formatCode="_(&quot;$&quot;\ * #,##0.00_);[Red]\(&quot;$&quot;\ * #,##0.00\);;@"/>
    <numFmt numFmtId="170" formatCode="dd\-mmm\-yyyy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name val="Adobe Caslon Pro"/>
      <family val="1"/>
    </font>
    <font>
      <b/>
      <sz val="9"/>
      <color theme="1"/>
      <name val="Adobe Caslon Pro"/>
      <family val="1"/>
    </font>
    <font>
      <b/>
      <sz val="8"/>
      <color theme="1"/>
      <name val="Adobe Caslon Pro"/>
      <family val="1"/>
    </font>
    <font>
      <sz val="8"/>
      <color theme="1"/>
      <name val="Adobe Caslon Pro"/>
      <family val="1"/>
    </font>
    <font>
      <sz val="11"/>
      <color theme="1"/>
      <name val="Adobe Caslon Pro"/>
      <family val="1"/>
    </font>
    <font>
      <b/>
      <sz val="9"/>
      <name val="Adobe Caslon Pro"/>
      <family val="1"/>
    </font>
    <font>
      <b/>
      <sz val="8"/>
      <name val="Adobe Caslon Pro"/>
      <family val="1"/>
    </font>
    <font>
      <sz val="10"/>
      <color theme="1"/>
      <name val="Adobe Caslon Pro"/>
      <family val="1"/>
    </font>
    <font>
      <sz val="9"/>
      <color theme="1"/>
      <name val="Adobe Caslon Pro"/>
      <family val="1"/>
    </font>
    <font>
      <b/>
      <sz val="9"/>
      <color indexed="8"/>
      <name val="Adobe Caslon Pro"/>
      <family val="1"/>
    </font>
    <font>
      <b/>
      <sz val="9"/>
      <color rgb="FF000000"/>
      <name val="Adobe Caslon Pro"/>
      <family val="1"/>
    </font>
    <font>
      <b/>
      <sz val="11"/>
      <color theme="1"/>
      <name val="Adobe Caslon Pro"/>
      <family val="1"/>
    </font>
    <font>
      <b/>
      <sz val="10"/>
      <name val="Adobe Caslon Pro"/>
      <family val="1"/>
    </font>
    <font>
      <b/>
      <i/>
      <sz val="8"/>
      <name val="Adobe Caslon Pro"/>
      <family val="1"/>
    </font>
    <font>
      <sz val="10"/>
      <name val="Adobe Caslon Pro"/>
      <family val="1"/>
    </font>
    <font>
      <b/>
      <sz val="12"/>
      <color theme="1"/>
      <name val="Adobe Caslon Pro"/>
      <family val="1"/>
    </font>
    <font>
      <sz val="11"/>
      <color rgb="FF000000"/>
      <name val="Calibri"/>
      <family val="2"/>
      <scheme val="minor"/>
    </font>
    <font>
      <sz val="9"/>
      <name val="Adobe Caslon Pro"/>
      <family val="1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50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distributed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justify" vertical="top" wrapText="1"/>
    </xf>
    <xf numFmtId="0" fontId="8" fillId="0" borderId="32" xfId="0" applyFont="1" applyBorder="1" applyAlignment="1">
      <alignment horizontal="left" vertical="top" indent="17"/>
    </xf>
    <xf numFmtId="0" fontId="9" fillId="0" borderId="6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/>
    </xf>
    <xf numFmtId="0" fontId="8" fillId="0" borderId="33" xfId="0" applyFont="1" applyBorder="1" applyAlignment="1">
      <alignment horizontal="left" vertical="top" indent="17"/>
    </xf>
    <xf numFmtId="0" fontId="8" fillId="0" borderId="0" xfId="0" applyFont="1" applyBorder="1" applyAlignment="1">
      <alignment horizontal="left" vertical="top" indent="17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0" xfId="0" applyFont="1" applyBorder="1" applyAlignment="1">
      <alignment horizontal="left" vertical="top" indent="2"/>
    </xf>
    <xf numFmtId="0" fontId="8" fillId="0" borderId="7" xfId="0" applyFont="1" applyBorder="1" applyAlignment="1">
      <alignment horizontal="left" vertical="top" indent="2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0" xfId="0" applyFont="1" applyBorder="1"/>
    <xf numFmtId="0" fontId="9" fillId="0" borderId="0" xfId="0" applyFont="1"/>
    <xf numFmtId="0" fontId="8" fillId="0" borderId="5" xfId="0" applyFont="1" applyBorder="1" applyAlignment="1">
      <alignment vertical="center"/>
    </xf>
    <xf numFmtId="49" fontId="9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Continuous" vertical="center"/>
    </xf>
    <xf numFmtId="0" fontId="8" fillId="0" borderId="8" xfId="0" applyFont="1" applyBorder="1" applyAlignment="1">
      <alignment vertical="center"/>
    </xf>
    <xf numFmtId="49" fontId="9" fillId="0" borderId="9" xfId="0" applyNumberFormat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Continuous" vertical="center"/>
    </xf>
    <xf numFmtId="0" fontId="9" fillId="0" borderId="9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Continuous" vertical="center"/>
    </xf>
    <xf numFmtId="0" fontId="8" fillId="0" borderId="20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vertical="top" wrapText="1"/>
    </xf>
    <xf numFmtId="49" fontId="9" fillId="0" borderId="17" xfId="0" applyNumberFormat="1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9" fillId="0" borderId="9" xfId="0" applyFont="1" applyBorder="1" applyAlignment="1"/>
    <xf numFmtId="0" fontId="9" fillId="0" borderId="6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8" fillId="0" borderId="43" xfId="0" applyFont="1" applyBorder="1" applyAlignment="1">
      <alignment horizontal="centerContinuous" vertical="center"/>
    </xf>
    <xf numFmtId="0" fontId="9" fillId="0" borderId="13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0" fontId="9" fillId="0" borderId="45" xfId="0" applyFont="1" applyBorder="1" applyAlignment="1">
      <alignment vertical="top" wrapText="1"/>
    </xf>
    <xf numFmtId="0" fontId="9" fillId="0" borderId="5" xfId="0" applyFont="1" applyBorder="1"/>
    <xf numFmtId="0" fontId="9" fillId="0" borderId="6" xfId="0" applyFont="1" applyBorder="1"/>
    <xf numFmtId="0" fontId="9" fillId="0" borderId="2" xfId="0" applyFont="1" applyBorder="1"/>
    <xf numFmtId="0" fontId="9" fillId="0" borderId="7" xfId="0" applyFont="1" applyBorder="1"/>
    <xf numFmtId="49" fontId="9" fillId="0" borderId="0" xfId="0" applyNumberFormat="1" applyFont="1" applyBorder="1"/>
    <xf numFmtId="0" fontId="9" fillId="0" borderId="3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4" xfId="0" applyFont="1" applyBorder="1"/>
    <xf numFmtId="0" fontId="9" fillId="0" borderId="7" xfId="0" applyFont="1" applyBorder="1" applyAlignment="1">
      <alignment horizontal="left" vertical="top" indent="2"/>
    </xf>
    <xf numFmtId="0" fontId="8" fillId="0" borderId="18" xfId="0" applyFont="1" applyBorder="1" applyAlignment="1">
      <alignment horizontal="centerContinuous" vertical="center"/>
    </xf>
    <xf numFmtId="0" fontId="9" fillId="0" borderId="19" xfId="0" applyFont="1" applyBorder="1" applyAlignment="1">
      <alignment horizontal="centerContinuous" vertical="center"/>
    </xf>
    <xf numFmtId="0" fontId="9" fillId="0" borderId="20" xfId="0" applyFont="1" applyBorder="1" applyAlignment="1">
      <alignment horizontal="centerContinuous" vertical="center"/>
    </xf>
    <xf numFmtId="0" fontId="8" fillId="0" borderId="18" xfId="0" applyFont="1" applyBorder="1" applyAlignment="1">
      <alignment horizontal="center" vertical="center"/>
    </xf>
    <xf numFmtId="0" fontId="9" fillId="0" borderId="12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Border="1" applyAlignment="1"/>
    <xf numFmtId="0" fontId="9" fillId="0" borderId="8" xfId="0" applyFont="1" applyBorder="1" applyAlignment="1">
      <alignment horizontal="right"/>
    </xf>
    <xf numFmtId="0" fontId="8" fillId="2" borderId="32" xfId="0" applyFont="1" applyFill="1" applyBorder="1" applyAlignment="1">
      <alignment horizontal="left" vertical="top" indent="17"/>
    </xf>
    <xf numFmtId="0" fontId="9" fillId="2" borderId="6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10" fillId="0" borderId="0" xfId="0" applyFont="1"/>
    <xf numFmtId="0" fontId="8" fillId="2" borderId="33" xfId="0" applyFont="1" applyFill="1" applyBorder="1" applyAlignment="1">
      <alignment horizontal="left" vertical="top" indent="17"/>
    </xf>
    <xf numFmtId="0" fontId="9" fillId="2" borderId="0" xfId="0" applyFont="1" applyFill="1" applyBorder="1" applyAlignment="1">
      <alignment horizontal="left" vertical="top" indent="2"/>
    </xf>
    <xf numFmtId="0" fontId="9" fillId="2" borderId="0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0" fontId="9" fillId="2" borderId="33" xfId="0" applyFont="1" applyFill="1" applyBorder="1" applyAlignment="1">
      <alignment horizontal="left" vertical="top" indent="2"/>
    </xf>
    <xf numFmtId="0" fontId="8" fillId="2" borderId="33" xfId="0" applyFont="1" applyFill="1" applyBorder="1" applyAlignment="1">
      <alignment horizontal="left" vertical="top" indent="2"/>
    </xf>
    <xf numFmtId="0" fontId="8" fillId="2" borderId="3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horizontal="right" vertical="center"/>
    </xf>
    <xf numFmtId="49" fontId="9" fillId="2" borderId="35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/>
    </xf>
    <xf numFmtId="0" fontId="9" fillId="2" borderId="34" xfId="0" applyFont="1" applyFill="1" applyBorder="1" applyAlignment="1">
      <alignment vertical="top"/>
    </xf>
    <xf numFmtId="0" fontId="9" fillId="2" borderId="9" xfId="0" applyFont="1" applyFill="1" applyBorder="1" applyAlignment="1">
      <alignment vertical="top"/>
    </xf>
    <xf numFmtId="0" fontId="9" fillId="2" borderId="4" xfId="0" applyFont="1" applyFill="1" applyBorder="1" applyAlignment="1">
      <alignment vertical="top"/>
    </xf>
    <xf numFmtId="0" fontId="6" fillId="2" borderId="10" xfId="0" applyFont="1" applyFill="1" applyBorder="1" applyAlignment="1">
      <alignment vertical="center"/>
    </xf>
    <xf numFmtId="165" fontId="6" fillId="2" borderId="10" xfId="0" applyNumberFormat="1" applyFont="1" applyFill="1" applyBorder="1" applyAlignment="1">
      <alignment vertical="center"/>
    </xf>
    <xf numFmtId="0" fontId="12" fillId="2" borderId="19" xfId="0" applyFont="1" applyFill="1" applyBorder="1" applyAlignment="1">
      <alignment horizontal="centerContinuous" vertical="center"/>
    </xf>
    <xf numFmtId="0" fontId="6" fillId="2" borderId="19" xfId="0" applyFont="1" applyFill="1" applyBorder="1" applyAlignment="1">
      <alignment horizontal="centerContinuous" vertical="center"/>
    </xf>
    <xf numFmtId="165" fontId="6" fillId="2" borderId="19" xfId="0" applyNumberFormat="1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Continuous" vertical="center"/>
    </xf>
    <xf numFmtId="0" fontId="12" fillId="2" borderId="11" xfId="0" applyFont="1" applyFill="1" applyBorder="1" applyAlignment="1">
      <alignment horizontal="center" vertical="center"/>
    </xf>
    <xf numFmtId="165" fontId="12" fillId="2" borderId="11" xfId="0" applyNumberFormat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top"/>
    </xf>
    <xf numFmtId="40" fontId="6" fillId="2" borderId="6" xfId="1" applyNumberFormat="1" applyFont="1" applyFill="1" applyBorder="1" applyAlignment="1">
      <alignment vertical="top"/>
    </xf>
    <xf numFmtId="40" fontId="6" fillId="2" borderId="0" xfId="1" applyNumberFormat="1" applyFont="1" applyFill="1" applyBorder="1" applyAlignment="1">
      <alignment vertical="top"/>
    </xf>
    <xf numFmtId="0" fontId="6" fillId="2" borderId="23" xfId="0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center"/>
    </xf>
    <xf numFmtId="49" fontId="6" fillId="2" borderId="23" xfId="1" applyNumberFormat="1" applyFont="1" applyFill="1" applyBorder="1" applyAlignment="1">
      <alignment horizontal="center" vertical="center"/>
    </xf>
    <xf numFmtId="40" fontId="6" fillId="2" borderId="23" xfId="1" applyNumberFormat="1" applyFont="1" applyFill="1" applyBorder="1" applyAlignment="1">
      <alignment vertical="center"/>
    </xf>
    <xf numFmtId="49" fontId="6" fillId="2" borderId="41" xfId="0" applyNumberFormat="1" applyFont="1" applyFill="1" applyBorder="1" applyAlignment="1">
      <alignment vertical="distributed" wrapText="1"/>
    </xf>
    <xf numFmtId="49" fontId="6" fillId="2" borderId="41" xfId="1" applyNumberFormat="1" applyFont="1" applyFill="1" applyBorder="1" applyAlignment="1">
      <alignment horizontal="center" vertical="center"/>
    </xf>
    <xf numFmtId="40" fontId="6" fillId="2" borderId="41" xfId="1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distributed" wrapText="1"/>
    </xf>
    <xf numFmtId="40" fontId="6" fillId="2" borderId="25" xfId="1" applyNumberFormat="1" applyFont="1" applyFill="1" applyBorder="1" applyAlignment="1">
      <alignment vertical="center" textRotation="90"/>
    </xf>
    <xf numFmtId="49" fontId="6" fillId="2" borderId="25" xfId="1" applyNumberFormat="1" applyFont="1" applyFill="1" applyBorder="1" applyAlignment="1">
      <alignment horizontal="center" vertical="center"/>
    </xf>
    <xf numFmtId="40" fontId="6" fillId="2" borderId="25" xfId="1" applyNumberFormat="1" applyFont="1" applyFill="1" applyBorder="1" applyAlignment="1">
      <alignment vertical="center"/>
    </xf>
    <xf numFmtId="40" fontId="6" fillId="2" borderId="23" xfId="1" applyNumberFormat="1" applyFont="1" applyFill="1" applyBorder="1" applyAlignment="1">
      <alignment horizontal="center" vertical="top" wrapText="1"/>
    </xf>
    <xf numFmtId="40" fontId="6" fillId="2" borderId="23" xfId="1" applyNumberFormat="1" applyFont="1" applyFill="1" applyBorder="1" applyAlignment="1">
      <alignment vertical="top"/>
    </xf>
    <xf numFmtId="0" fontId="6" fillId="2" borderId="41" xfId="0" applyFont="1" applyFill="1" applyBorder="1" applyAlignment="1">
      <alignment vertical="distributed" wrapText="1"/>
    </xf>
    <xf numFmtId="40" fontId="6" fillId="2" borderId="41" xfId="1" applyNumberFormat="1" applyFont="1" applyFill="1" applyBorder="1" applyAlignment="1">
      <alignment vertical="top" textRotation="90"/>
    </xf>
    <xf numFmtId="40" fontId="6" fillId="2" borderId="41" xfId="1" applyNumberFormat="1" applyFont="1" applyFill="1" applyBorder="1" applyAlignment="1">
      <alignment vertical="top"/>
    </xf>
    <xf numFmtId="40" fontId="6" fillId="2" borderId="25" xfId="1" applyNumberFormat="1" applyFont="1" applyFill="1" applyBorder="1" applyAlignment="1">
      <alignment vertical="top" textRotation="90"/>
    </xf>
    <xf numFmtId="40" fontId="6" fillId="2" borderId="25" xfId="1" applyNumberFormat="1" applyFont="1" applyFill="1" applyBorder="1" applyAlignment="1">
      <alignment vertical="top"/>
    </xf>
    <xf numFmtId="168" fontId="6" fillId="2" borderId="23" xfId="0" applyNumberFormat="1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top"/>
    </xf>
    <xf numFmtId="168" fontId="6" fillId="2" borderId="41" xfId="0" applyNumberFormat="1" applyFont="1" applyFill="1" applyBorder="1" applyAlignment="1">
      <alignment vertical="distributed" wrapText="1"/>
    </xf>
    <xf numFmtId="168" fontId="6" fillId="2" borderId="25" xfId="0" applyNumberFormat="1" applyFont="1" applyFill="1" applyBorder="1" applyAlignment="1">
      <alignment vertical="distributed" wrapText="1"/>
    </xf>
    <xf numFmtId="0" fontId="6" fillId="2" borderId="0" xfId="0" applyFont="1" applyFill="1" applyBorder="1" applyAlignment="1">
      <alignment vertical="top"/>
    </xf>
    <xf numFmtId="168" fontId="6" fillId="2" borderId="0" xfId="0" applyNumberFormat="1" applyFont="1" applyFill="1" applyBorder="1" applyAlignment="1">
      <alignment vertical="top"/>
    </xf>
    <xf numFmtId="0" fontId="6" fillId="2" borderId="36" xfId="0" applyFont="1" applyFill="1" applyBorder="1" applyAlignment="1">
      <alignment vertical="top"/>
    </xf>
    <xf numFmtId="168" fontId="6" fillId="2" borderId="37" xfId="0" applyNumberFormat="1" applyFont="1" applyFill="1" applyBorder="1" applyAlignment="1">
      <alignment horizontal="left" vertical="top" indent="7"/>
    </xf>
    <xf numFmtId="168" fontId="6" fillId="2" borderId="42" xfId="0" applyNumberFormat="1" applyFont="1" applyFill="1" applyBorder="1" applyAlignment="1">
      <alignment vertical="top"/>
    </xf>
    <xf numFmtId="49" fontId="6" fillId="2" borderId="12" xfId="1" applyNumberFormat="1" applyFont="1" applyFill="1" applyBorder="1" applyAlignment="1">
      <alignment horizontal="center" vertical="top"/>
    </xf>
    <xf numFmtId="40" fontId="6" fillId="2" borderId="12" xfId="1" applyNumberFormat="1" applyFont="1" applyFill="1" applyBorder="1" applyAlignment="1">
      <alignment vertical="top"/>
    </xf>
    <xf numFmtId="40" fontId="6" fillId="2" borderId="29" xfId="1" applyNumberFormat="1" applyFont="1" applyFill="1" applyBorder="1" applyAlignment="1">
      <alignment vertical="top"/>
    </xf>
    <xf numFmtId="0" fontId="6" fillId="2" borderId="38" xfId="0" applyFont="1" applyFill="1" applyBorder="1" applyAlignment="1">
      <alignment vertical="top"/>
    </xf>
    <xf numFmtId="168" fontId="6" fillId="2" borderId="39" xfId="0" applyNumberFormat="1" applyFont="1" applyFill="1" applyBorder="1" applyAlignment="1">
      <alignment horizontal="left" vertical="top" indent="7"/>
    </xf>
    <xf numFmtId="168" fontId="6" fillId="2" borderId="26" xfId="0" applyNumberFormat="1" applyFont="1" applyFill="1" applyBorder="1" applyAlignment="1">
      <alignment vertical="top"/>
    </xf>
    <xf numFmtId="49" fontId="6" fillId="2" borderId="24" xfId="1" applyNumberFormat="1" applyFont="1" applyFill="1" applyBorder="1" applyAlignment="1">
      <alignment horizontal="center" vertical="top"/>
    </xf>
    <xf numFmtId="40" fontId="6" fillId="2" borderId="24" xfId="1" applyNumberFormat="1" applyFont="1" applyFill="1" applyBorder="1" applyAlignment="1">
      <alignment vertical="top"/>
    </xf>
    <xf numFmtId="40" fontId="6" fillId="2" borderId="30" xfId="1" applyNumberFormat="1" applyFont="1" applyFill="1" applyBorder="1" applyAlignment="1">
      <alignment vertical="top"/>
    </xf>
    <xf numFmtId="49" fontId="6" fillId="2" borderId="12" xfId="2" applyNumberFormat="1" applyFont="1" applyFill="1" applyBorder="1" applyAlignment="1">
      <alignment horizontal="center" vertical="top"/>
    </xf>
    <xf numFmtId="166" fontId="6" fillId="2" borderId="12" xfId="2" applyNumberFormat="1" applyFont="1" applyFill="1" applyBorder="1" applyAlignment="1">
      <alignment vertical="top"/>
    </xf>
    <xf numFmtId="166" fontId="6" fillId="2" borderId="29" xfId="2" applyNumberFormat="1" applyFont="1" applyFill="1" applyBorder="1" applyAlignment="1">
      <alignment vertical="top"/>
    </xf>
    <xf numFmtId="49" fontId="6" fillId="2" borderId="24" xfId="2" applyNumberFormat="1" applyFont="1" applyFill="1" applyBorder="1" applyAlignment="1">
      <alignment horizontal="center" vertical="top"/>
    </xf>
    <xf numFmtId="166" fontId="6" fillId="2" borderId="24" xfId="2" applyNumberFormat="1" applyFont="1" applyFill="1" applyBorder="1" applyAlignment="1">
      <alignment vertical="top"/>
    </xf>
    <xf numFmtId="166" fontId="6" fillId="2" borderId="30" xfId="2" applyNumberFormat="1" applyFont="1" applyFill="1" applyBorder="1" applyAlignment="1">
      <alignment vertical="top"/>
    </xf>
    <xf numFmtId="0" fontId="9" fillId="2" borderId="0" xfId="0" applyFont="1" applyFill="1"/>
    <xf numFmtId="0" fontId="9" fillId="2" borderId="32" xfId="0" applyFont="1" applyFill="1" applyBorder="1"/>
    <xf numFmtId="0" fontId="9" fillId="2" borderId="6" xfId="0" applyFont="1" applyFill="1" applyBorder="1"/>
    <xf numFmtId="0" fontId="9" fillId="2" borderId="2" xfId="0" applyFont="1" applyFill="1" applyBorder="1"/>
    <xf numFmtId="0" fontId="9" fillId="2" borderId="33" xfId="0" applyFont="1" applyFill="1" applyBorder="1"/>
    <xf numFmtId="0" fontId="9" fillId="2" borderId="0" xfId="0" applyFont="1" applyFill="1" applyBorder="1"/>
    <xf numFmtId="49" fontId="9" fillId="2" borderId="0" xfId="0" applyNumberFormat="1" applyFont="1" applyFill="1" applyBorder="1"/>
    <xf numFmtId="0" fontId="10" fillId="2" borderId="0" xfId="0" applyFont="1" applyFill="1"/>
    <xf numFmtId="0" fontId="9" fillId="2" borderId="3" xfId="0" applyFont="1" applyFill="1" applyBorder="1"/>
    <xf numFmtId="0" fontId="9" fillId="2" borderId="34" xfId="0" applyFont="1" applyFill="1" applyBorder="1" applyAlignment="1">
      <alignment horizontal="right"/>
    </xf>
    <xf numFmtId="0" fontId="9" fillId="2" borderId="9" xfId="0" applyFont="1" applyFill="1" applyBorder="1" applyAlignment="1">
      <alignment horizontal="right"/>
    </xf>
    <xf numFmtId="0" fontId="9" fillId="2" borderId="9" xfId="0" applyFont="1" applyFill="1" applyBorder="1" applyAlignment="1"/>
    <xf numFmtId="0" fontId="9" fillId="2" borderId="9" xfId="0" applyFont="1" applyFill="1" applyBorder="1"/>
    <xf numFmtId="0" fontId="9" fillId="2" borderId="4" xfId="0" applyFont="1" applyFill="1" applyBorder="1"/>
    <xf numFmtId="0" fontId="9" fillId="0" borderId="0" xfId="0" applyFont="1" applyBorder="1" applyAlignment="1">
      <alignment horizontal="right" vertical="center"/>
    </xf>
    <xf numFmtId="49" fontId="9" fillId="0" borderId="21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0" xfId="0" applyFont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165" fontId="6" fillId="0" borderId="10" xfId="0" applyNumberFormat="1" applyFont="1" applyBorder="1" applyAlignment="1">
      <alignment vertical="center"/>
    </xf>
    <xf numFmtId="0" fontId="12" fillId="0" borderId="19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165" fontId="6" fillId="0" borderId="19" xfId="0" applyNumberFormat="1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0" xfId="0" applyFont="1"/>
    <xf numFmtId="0" fontId="12" fillId="0" borderId="11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40" fontId="6" fillId="0" borderId="6" xfId="1" applyNumberFormat="1" applyFont="1" applyBorder="1" applyAlignment="1">
      <alignment vertical="top"/>
    </xf>
    <xf numFmtId="40" fontId="6" fillId="0" borderId="0" xfId="1" applyNumberFormat="1" applyFont="1" applyBorder="1" applyAlignment="1">
      <alignment vertical="top"/>
    </xf>
    <xf numFmtId="0" fontId="6" fillId="0" borderId="23" xfId="0" applyFont="1" applyBorder="1" applyAlignment="1">
      <alignment vertical="top" wrapText="1"/>
    </xf>
    <xf numFmtId="40" fontId="6" fillId="0" borderId="23" xfId="1" applyNumberFormat="1" applyFont="1" applyBorder="1" applyAlignment="1">
      <alignment vertical="top" wrapText="1"/>
    </xf>
    <xf numFmtId="49" fontId="6" fillId="0" borderId="23" xfId="1" applyNumberFormat="1" applyFont="1" applyFill="1" applyBorder="1" applyAlignment="1">
      <alignment vertical="top" wrapText="1"/>
    </xf>
    <xf numFmtId="40" fontId="6" fillId="0" borderId="23" xfId="1" applyNumberFormat="1" applyFont="1" applyFill="1" applyBorder="1" applyAlignment="1">
      <alignment vertical="top" wrapText="1"/>
    </xf>
    <xf numFmtId="49" fontId="6" fillId="0" borderId="41" xfId="0" applyNumberFormat="1" applyFont="1" applyBorder="1" applyAlignment="1">
      <alignment vertical="top" wrapText="1"/>
    </xf>
    <xf numFmtId="49" fontId="6" fillId="0" borderId="41" xfId="1" applyNumberFormat="1" applyFont="1" applyBorder="1" applyAlignment="1">
      <alignment vertical="top" wrapText="1"/>
    </xf>
    <xf numFmtId="40" fontId="6" fillId="0" borderId="41" xfId="1" applyNumberFormat="1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textRotation="90" wrapText="1"/>
    </xf>
    <xf numFmtId="49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Fill="1" applyBorder="1" applyAlignment="1">
      <alignment vertical="top" wrapText="1"/>
    </xf>
    <xf numFmtId="0" fontId="6" fillId="0" borderId="41" xfId="0" applyFont="1" applyBorder="1" applyAlignment="1">
      <alignment vertical="top" wrapText="1"/>
    </xf>
    <xf numFmtId="40" fontId="6" fillId="0" borderId="41" xfId="1" applyNumberFormat="1" applyFont="1" applyBorder="1" applyAlignment="1">
      <alignment vertical="top" textRotation="90" wrapText="1"/>
    </xf>
    <xf numFmtId="40" fontId="6" fillId="0" borderId="41" xfId="1" applyNumberFormat="1" applyFont="1" applyFill="1" applyBorder="1" applyAlignment="1">
      <alignment vertical="top" wrapText="1"/>
    </xf>
    <xf numFmtId="40" fontId="6" fillId="0" borderId="0" xfId="0" applyNumberFormat="1" applyFont="1"/>
    <xf numFmtId="168" fontId="6" fillId="0" borderId="23" xfId="0" applyNumberFormat="1" applyFont="1" applyBorder="1" applyAlignment="1">
      <alignment vertical="top" wrapText="1"/>
    </xf>
    <xf numFmtId="167" fontId="6" fillId="0" borderId="0" xfId="0" applyNumberFormat="1" applyFont="1"/>
    <xf numFmtId="2" fontId="6" fillId="0" borderId="0" xfId="0" applyNumberFormat="1" applyFont="1"/>
    <xf numFmtId="168" fontId="6" fillId="0" borderId="41" xfId="0" applyNumberFormat="1" applyFont="1" applyBorder="1" applyAlignment="1">
      <alignment vertical="top" wrapText="1"/>
    </xf>
    <xf numFmtId="168" fontId="6" fillId="0" borderId="25" xfId="0" applyNumberFormat="1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168" fontId="6" fillId="0" borderId="0" xfId="0" applyNumberFormat="1" applyFont="1" applyBorder="1" applyAlignment="1">
      <alignment vertical="top"/>
    </xf>
    <xf numFmtId="0" fontId="6" fillId="0" borderId="36" xfId="0" applyFont="1" applyBorder="1" applyAlignment="1">
      <alignment vertical="top"/>
    </xf>
    <xf numFmtId="168" fontId="6" fillId="0" borderId="37" xfId="0" applyNumberFormat="1" applyFont="1" applyBorder="1" applyAlignment="1">
      <alignment horizontal="left" vertical="top" indent="7"/>
    </xf>
    <xf numFmtId="168" fontId="6" fillId="0" borderId="42" xfId="0" applyNumberFormat="1" applyFont="1" applyBorder="1" applyAlignment="1">
      <alignment vertical="top"/>
    </xf>
    <xf numFmtId="49" fontId="6" fillId="0" borderId="12" xfId="1" applyNumberFormat="1" applyFont="1" applyBorder="1" applyAlignment="1">
      <alignment horizontal="center" vertical="top"/>
    </xf>
    <xf numFmtId="40" fontId="6" fillId="0" borderId="12" xfId="1" applyNumberFormat="1" applyFont="1" applyBorder="1" applyAlignment="1">
      <alignment vertical="top"/>
    </xf>
    <xf numFmtId="40" fontId="6" fillId="0" borderId="29" xfId="1" applyNumberFormat="1" applyFont="1" applyBorder="1" applyAlignment="1">
      <alignment vertical="top"/>
    </xf>
    <xf numFmtId="0" fontId="6" fillId="0" borderId="38" xfId="0" applyFont="1" applyBorder="1" applyAlignment="1">
      <alignment vertical="top"/>
    </xf>
    <xf numFmtId="168" fontId="6" fillId="0" borderId="39" xfId="0" applyNumberFormat="1" applyFont="1" applyBorder="1" applyAlignment="1">
      <alignment horizontal="left" vertical="top" indent="7"/>
    </xf>
    <xf numFmtId="168" fontId="6" fillId="0" borderId="26" xfId="0" applyNumberFormat="1" applyFont="1" applyBorder="1" applyAlignment="1">
      <alignment vertical="top"/>
    </xf>
    <xf numFmtId="49" fontId="6" fillId="0" borderId="24" xfId="1" applyNumberFormat="1" applyFont="1" applyBorder="1" applyAlignment="1">
      <alignment horizontal="center" vertical="top"/>
    </xf>
    <xf numFmtId="40" fontId="6" fillId="0" borderId="24" xfId="1" applyNumberFormat="1" applyFont="1" applyBorder="1" applyAlignment="1">
      <alignment vertical="top"/>
    </xf>
    <xf numFmtId="40" fontId="6" fillId="0" borderId="30" xfId="1" applyNumberFormat="1" applyFont="1" applyBorder="1" applyAlignment="1">
      <alignment vertical="top"/>
    </xf>
    <xf numFmtId="49" fontId="6" fillId="0" borderId="12" xfId="2" applyNumberFormat="1" applyFont="1" applyBorder="1" applyAlignment="1">
      <alignment horizontal="center" vertical="top"/>
    </xf>
    <xf numFmtId="166" fontId="6" fillId="0" borderId="12" xfId="2" applyNumberFormat="1" applyFont="1" applyBorder="1" applyAlignment="1">
      <alignment vertical="top"/>
    </xf>
    <xf numFmtId="166" fontId="6" fillId="0" borderId="29" xfId="2" applyNumberFormat="1" applyFont="1" applyBorder="1" applyAlignment="1">
      <alignment vertical="top"/>
    </xf>
    <xf numFmtId="49" fontId="6" fillId="0" borderId="24" xfId="2" applyNumberFormat="1" applyFont="1" applyBorder="1" applyAlignment="1">
      <alignment horizontal="center" vertical="top"/>
    </xf>
    <xf numFmtId="166" fontId="6" fillId="0" borderId="24" xfId="2" applyNumberFormat="1" applyFont="1" applyBorder="1" applyAlignment="1">
      <alignment vertical="top"/>
    </xf>
    <xf numFmtId="166" fontId="6" fillId="0" borderId="30" xfId="2" applyNumberFormat="1" applyFont="1" applyBorder="1" applyAlignment="1">
      <alignment vertical="top"/>
    </xf>
    <xf numFmtId="0" fontId="9" fillId="0" borderId="9" xfId="0" applyFont="1" applyBorder="1" applyAlignment="1">
      <alignment horizontal="right"/>
    </xf>
    <xf numFmtId="0" fontId="13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distributed" wrapText="1"/>
    </xf>
    <xf numFmtId="0" fontId="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7" fillId="2" borderId="0" xfId="0" applyFont="1" applyFill="1" applyAlignment="1">
      <alignment horizontal="right" vertical="top"/>
    </xf>
    <xf numFmtId="0" fontId="9" fillId="2" borderId="33" xfId="0" applyFont="1" applyFill="1" applyBorder="1" applyAlignment="1">
      <alignment horizontal="left" vertical="top" indent="1"/>
    </xf>
    <xf numFmtId="0" fontId="8" fillId="2" borderId="33" xfId="0" applyFont="1" applyFill="1" applyBorder="1" applyAlignment="1">
      <alignment horizontal="left" vertical="top" indent="1"/>
    </xf>
    <xf numFmtId="0" fontId="8" fillId="2" borderId="0" xfId="0" applyFont="1" applyFill="1"/>
    <xf numFmtId="0" fontId="8" fillId="2" borderId="43" xfId="0" applyFont="1" applyFill="1" applyBorder="1" applyAlignment="1">
      <alignment horizontal="centerContinuous" vertical="center" wrapText="1"/>
    </xf>
    <xf numFmtId="0" fontId="8" fillId="2" borderId="20" xfId="0" applyFont="1" applyFill="1" applyBorder="1" applyAlignment="1">
      <alignment horizontal="centerContinuous" vertical="center" wrapText="1"/>
    </xf>
    <xf numFmtId="0" fontId="8" fillId="2" borderId="19" xfId="0" applyFont="1" applyFill="1" applyBorder="1" applyAlignment="1">
      <alignment horizontal="centerContinuous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vertical="top" wrapText="1"/>
    </xf>
    <xf numFmtId="0" fontId="9" fillId="2" borderId="27" xfId="0" applyFont="1" applyFill="1" applyBorder="1" applyAlignment="1">
      <alignment vertical="top" wrapText="1"/>
    </xf>
    <xf numFmtId="0" fontId="9" fillId="2" borderId="28" xfId="0" applyFont="1" applyFill="1" applyBorder="1" applyAlignment="1">
      <alignment vertical="top" wrapText="1"/>
    </xf>
    <xf numFmtId="0" fontId="9" fillId="2" borderId="25" xfId="0" applyFont="1" applyFill="1" applyBorder="1" applyAlignment="1">
      <alignment vertical="top" wrapText="1"/>
    </xf>
    <xf numFmtId="49" fontId="9" fillId="2" borderId="17" xfId="0" applyNumberFormat="1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top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justify" vertical="top"/>
    </xf>
    <xf numFmtId="0" fontId="14" fillId="0" borderId="0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0" fontId="16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left" vertical="top" indent="1"/>
    </xf>
    <xf numFmtId="0" fontId="8" fillId="0" borderId="7" xfId="0" applyFont="1" applyBorder="1" applyAlignment="1">
      <alignment horizontal="left" vertical="top" indent="1"/>
    </xf>
    <xf numFmtId="0" fontId="18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 vertical="center"/>
    </xf>
    <xf numFmtId="40" fontId="6" fillId="0" borderId="0" xfId="1" applyNumberFormat="1" applyFont="1" applyBorder="1" applyAlignment="1">
      <alignment horizontal="centerContinuous" vertical="center"/>
    </xf>
    <xf numFmtId="0" fontId="18" fillId="0" borderId="0" xfId="0" applyFont="1" applyBorder="1" applyAlignment="1">
      <alignment horizontal="centerContinuous" vertical="top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0" fontId="12" fillId="0" borderId="6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0" fontId="6" fillId="0" borderId="0" xfId="1" applyNumberFormat="1" applyFont="1" applyBorder="1" applyAlignment="1">
      <alignment vertical="center"/>
    </xf>
    <xf numFmtId="40" fontId="19" fillId="0" borderId="0" xfId="1" applyNumberFormat="1" applyFont="1" applyBorder="1" applyAlignment="1">
      <alignment vertical="center"/>
    </xf>
    <xf numFmtId="10" fontId="6" fillId="0" borderId="0" xfId="1" applyNumberFormat="1" applyFont="1" applyBorder="1" applyAlignment="1">
      <alignment vertical="center"/>
    </xf>
    <xf numFmtId="40" fontId="12" fillId="0" borderId="0" xfId="1" applyNumberFormat="1" applyFont="1" applyBorder="1" applyAlignment="1">
      <alignment vertical="center"/>
    </xf>
    <xf numFmtId="40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top" wrapText="1"/>
    </xf>
    <xf numFmtId="168" fontId="6" fillId="0" borderId="0" xfId="0" applyNumberFormat="1" applyFont="1" applyBorder="1" applyAlignment="1">
      <alignment vertical="top" wrapText="1"/>
    </xf>
    <xf numFmtId="40" fontId="6" fillId="0" borderId="0" xfId="1" applyNumberFormat="1" applyFont="1" applyBorder="1" applyAlignment="1">
      <alignment vertical="top" wrapText="1"/>
    </xf>
    <xf numFmtId="0" fontId="6" fillId="0" borderId="36" xfId="0" applyFont="1" applyBorder="1" applyAlignment="1">
      <alignment vertical="top" wrapText="1"/>
    </xf>
    <xf numFmtId="168" fontId="6" fillId="0" borderId="37" xfId="0" applyNumberFormat="1" applyFont="1" applyBorder="1" applyAlignment="1">
      <alignment vertical="top" wrapText="1"/>
    </xf>
    <xf numFmtId="168" fontId="6" fillId="0" borderId="42" xfId="0" applyNumberFormat="1" applyFont="1" applyBorder="1" applyAlignment="1">
      <alignment vertical="top" wrapText="1"/>
    </xf>
    <xf numFmtId="49" fontId="6" fillId="0" borderId="12" xfId="1" applyNumberFormat="1" applyFont="1" applyBorder="1" applyAlignment="1">
      <alignment vertical="top" wrapText="1"/>
    </xf>
    <xf numFmtId="40" fontId="6" fillId="0" borderId="12" xfId="1" applyNumberFormat="1" applyFont="1" applyBorder="1" applyAlignment="1">
      <alignment vertical="top" wrapText="1"/>
    </xf>
    <xf numFmtId="40" fontId="6" fillId="0" borderId="29" xfId="1" applyNumberFormat="1" applyFont="1" applyBorder="1" applyAlignment="1">
      <alignment vertical="top" wrapText="1"/>
    </xf>
    <xf numFmtId="0" fontId="6" fillId="0" borderId="38" xfId="0" applyFont="1" applyBorder="1" applyAlignment="1">
      <alignment vertical="top" wrapText="1"/>
    </xf>
    <xf numFmtId="168" fontId="6" fillId="0" borderId="39" xfId="0" applyNumberFormat="1" applyFont="1" applyBorder="1" applyAlignment="1">
      <alignment vertical="top" wrapText="1"/>
    </xf>
    <xf numFmtId="168" fontId="6" fillId="0" borderId="26" xfId="0" applyNumberFormat="1" applyFont="1" applyBorder="1" applyAlignment="1">
      <alignment vertical="top" wrapText="1"/>
    </xf>
    <xf numFmtId="49" fontId="6" fillId="0" borderId="24" xfId="1" applyNumberFormat="1" applyFont="1" applyBorder="1" applyAlignment="1">
      <alignment vertical="top" wrapText="1"/>
    </xf>
    <xf numFmtId="40" fontId="6" fillId="0" borderId="24" xfId="1" applyNumberFormat="1" applyFont="1" applyBorder="1" applyAlignment="1">
      <alignment vertical="top" wrapText="1"/>
    </xf>
    <xf numFmtId="40" fontId="6" fillId="0" borderId="30" xfId="1" applyNumberFormat="1" applyFont="1" applyBorder="1" applyAlignment="1">
      <alignment vertical="top" wrapText="1"/>
    </xf>
    <xf numFmtId="49" fontId="6" fillId="0" borderId="12" xfId="2" applyNumberFormat="1" applyFont="1" applyBorder="1" applyAlignment="1">
      <alignment vertical="top" wrapText="1"/>
    </xf>
    <xf numFmtId="166" fontId="6" fillId="0" borderId="12" xfId="2" applyNumberFormat="1" applyFont="1" applyBorder="1" applyAlignment="1">
      <alignment vertical="top" wrapText="1"/>
    </xf>
    <xf numFmtId="166" fontId="6" fillId="0" borderId="29" xfId="2" applyNumberFormat="1" applyFont="1" applyBorder="1" applyAlignment="1">
      <alignment vertical="top" wrapText="1"/>
    </xf>
    <xf numFmtId="49" fontId="6" fillId="0" borderId="24" xfId="2" applyNumberFormat="1" applyFont="1" applyBorder="1" applyAlignment="1">
      <alignment vertical="top" wrapText="1"/>
    </xf>
    <xf numFmtId="166" fontId="6" fillId="0" borderId="24" xfId="2" applyNumberFormat="1" applyFont="1" applyBorder="1" applyAlignment="1">
      <alignment vertical="top" wrapText="1"/>
    </xf>
    <xf numFmtId="166" fontId="6" fillId="0" borderId="30" xfId="2" applyNumberFormat="1" applyFont="1" applyBorder="1" applyAlignment="1">
      <alignment vertical="top" wrapText="1"/>
    </xf>
    <xf numFmtId="0" fontId="18" fillId="0" borderId="0" xfId="0" applyFont="1" applyBorder="1" applyAlignment="1">
      <alignment horizontal="centerContinuous" vertical="center" wrapText="1"/>
    </xf>
    <xf numFmtId="0" fontId="12" fillId="0" borderId="0" xfId="0" applyFont="1" applyBorder="1" applyAlignment="1">
      <alignment horizontal="centerContinuous" vertical="center" wrapText="1"/>
    </xf>
    <xf numFmtId="169" fontId="6" fillId="0" borderId="0" xfId="0" applyNumberFormat="1" applyFont="1" applyBorder="1" applyAlignment="1">
      <alignment horizontal="centerContinuous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7" fontId="12" fillId="0" borderId="39" xfId="0" applyNumberFormat="1" applyFont="1" applyBorder="1" applyAlignment="1">
      <alignment horizontal="right" vertical="center"/>
    </xf>
    <xf numFmtId="49" fontId="6" fillId="0" borderId="39" xfId="1" applyNumberFormat="1" applyFont="1" applyBorder="1" applyAlignment="1">
      <alignment horizontal="center" vertical="center"/>
    </xf>
    <xf numFmtId="166" fontId="12" fillId="0" borderId="40" xfId="0" applyNumberFormat="1" applyFont="1" applyBorder="1" applyAlignment="1">
      <alignment vertical="center"/>
    </xf>
    <xf numFmtId="0" fontId="9" fillId="0" borderId="0" xfId="0" applyFont="1" applyAlignment="1">
      <alignment horizontal="centerContinuous"/>
    </xf>
    <xf numFmtId="0" fontId="20" fillId="0" borderId="0" xfId="0" applyFont="1" applyBorder="1"/>
    <xf numFmtId="0" fontId="7" fillId="0" borderId="0" xfId="0" applyFont="1" applyBorder="1" applyAlignment="1">
      <alignment vertical="center" wrapText="1"/>
    </xf>
    <xf numFmtId="0" fontId="14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170" fontId="7" fillId="0" borderId="0" xfId="0" applyNumberFormat="1" applyFont="1" applyAlignment="1">
      <alignment horizontal="left" vertical="top"/>
    </xf>
    <xf numFmtId="0" fontId="22" fillId="0" borderId="0" xfId="0" applyFont="1" applyAlignment="1">
      <alignment vertical="center"/>
    </xf>
    <xf numFmtId="0" fontId="6" fillId="0" borderId="31" xfId="0" applyFont="1" applyBorder="1"/>
    <xf numFmtId="0" fontId="6" fillId="3" borderId="10" xfId="0" applyFont="1" applyFill="1" applyBorder="1" applyAlignment="1">
      <alignment vertical="center" wrapText="1"/>
    </xf>
    <xf numFmtId="10" fontId="12" fillId="3" borderId="10" xfId="0" applyNumberFormat="1" applyFont="1" applyFill="1" applyBorder="1" applyAlignment="1">
      <alignment vertical="center" wrapText="1"/>
    </xf>
    <xf numFmtId="49" fontId="6" fillId="0" borderId="31" xfId="0" applyNumberFormat="1" applyFont="1" applyFill="1" applyBorder="1" applyAlignment="1">
      <alignment vertical="top" wrapText="1"/>
    </xf>
    <xf numFmtId="10" fontId="6" fillId="0" borderId="31" xfId="2" applyNumberFormat="1" applyFont="1" applyFill="1" applyBorder="1" applyAlignment="1">
      <alignment horizontal="center" vertical="top" wrapText="1"/>
    </xf>
    <xf numFmtId="167" fontId="6" fillId="0" borderId="31" xfId="0" applyNumberFormat="1" applyFont="1" applyFill="1" applyBorder="1" applyAlignment="1">
      <alignment vertical="top" wrapText="1"/>
    </xf>
    <xf numFmtId="40" fontId="6" fillId="0" borderId="31" xfId="1" applyNumberFormat="1" applyFont="1" applyFill="1" applyBorder="1" applyAlignment="1">
      <alignment vertical="top" wrapText="1"/>
    </xf>
    <xf numFmtId="166" fontId="6" fillId="0" borderId="31" xfId="2" applyNumberFormat="1" applyFont="1" applyFill="1" applyBorder="1" applyAlignment="1">
      <alignment vertical="top" wrapText="1"/>
    </xf>
    <xf numFmtId="0" fontId="22" fillId="0" borderId="43" xfId="0" applyFont="1" applyBorder="1" applyAlignment="1">
      <alignment horizontal="right" vertical="center"/>
    </xf>
    <xf numFmtId="0" fontId="23" fillId="0" borderId="0" xfId="0" applyFont="1" applyBorder="1" applyAlignment="1">
      <alignment horizontal="left" vertical="top" wrapText="1"/>
    </xf>
    <xf numFmtId="0" fontId="18" fillId="0" borderId="0" xfId="0" applyFont="1" applyAlignment="1">
      <alignment horizontal="justify" vertical="top" wrapText="1"/>
    </xf>
    <xf numFmtId="0" fontId="25" fillId="0" borderId="0" xfId="0" applyFont="1" applyAlignment="1">
      <alignment vertical="top"/>
    </xf>
    <xf numFmtId="0" fontId="25" fillId="0" borderId="0" xfId="0" applyFont="1" applyBorder="1"/>
    <xf numFmtId="0" fontId="29" fillId="2" borderId="3" xfId="0" applyFont="1" applyFill="1" applyBorder="1"/>
    <xf numFmtId="0" fontId="25" fillId="2" borderId="33" xfId="0" applyFont="1" applyFill="1" applyBorder="1" applyAlignment="1">
      <alignment horizontal="center" vertical="center"/>
    </xf>
    <xf numFmtId="0" fontId="25" fillId="2" borderId="3" xfId="0" applyFont="1" applyFill="1" applyBorder="1"/>
    <xf numFmtId="0" fontId="29" fillId="2" borderId="3" xfId="0" applyFont="1" applyFill="1" applyBorder="1" applyAlignment="1">
      <alignment wrapText="1"/>
    </xf>
    <xf numFmtId="0" fontId="25" fillId="0" borderId="0" xfId="0" applyFont="1" applyFill="1" applyBorder="1"/>
    <xf numFmtId="0" fontId="25" fillId="0" borderId="0" xfId="0" applyFont="1"/>
    <xf numFmtId="0" fontId="29" fillId="2" borderId="31" xfId="0" applyFont="1" applyFill="1" applyBorder="1" applyAlignment="1">
      <alignment horizontal="center" vertical="center"/>
    </xf>
    <xf numFmtId="0" fontId="31" fillId="2" borderId="0" xfId="0" applyFont="1" applyFill="1" applyBorder="1"/>
    <xf numFmtId="0" fontId="29" fillId="2" borderId="0" xfId="0" applyFont="1" applyFill="1" applyBorder="1"/>
    <xf numFmtId="0" fontId="25" fillId="2" borderId="0" xfId="0" applyFont="1" applyFill="1" applyBorder="1"/>
    <xf numFmtId="0" fontId="26" fillId="2" borderId="3" xfId="0" applyFont="1" applyFill="1" applyBorder="1"/>
    <xf numFmtId="0" fontId="25" fillId="2" borderId="31" xfId="0" applyFont="1" applyFill="1" applyBorder="1" applyAlignment="1">
      <alignment horizontal="center"/>
    </xf>
    <xf numFmtId="0" fontId="29" fillId="2" borderId="3" xfId="0" applyFont="1" applyFill="1" applyBorder="1" applyAlignment="1">
      <alignment vertical="top"/>
    </xf>
    <xf numFmtId="0" fontId="32" fillId="2" borderId="0" xfId="0" applyFont="1" applyFill="1" applyAlignment="1">
      <alignment vertical="center" wrapText="1"/>
    </xf>
    <xf numFmtId="0" fontId="32" fillId="2" borderId="3" xfId="0" applyFont="1" applyFill="1" applyBorder="1" applyAlignment="1">
      <alignment vertical="center" wrapText="1"/>
    </xf>
    <xf numFmtId="0" fontId="29" fillId="2" borderId="4" xfId="0" applyFont="1" applyFill="1" applyBorder="1"/>
    <xf numFmtId="0" fontId="25" fillId="2" borderId="0" xfId="0" applyFont="1" applyFill="1" applyAlignment="1">
      <alignment horizontal="right" vertical="top"/>
    </xf>
    <xf numFmtId="0" fontId="25" fillId="0" borderId="0" xfId="0" applyFont="1" applyFill="1" applyBorder="1" applyAlignment="1">
      <alignment vertical="top"/>
    </xf>
    <xf numFmtId="0" fontId="29" fillId="2" borderId="0" xfId="0" applyFont="1" applyFill="1" applyAlignment="1">
      <alignment horizontal="right"/>
    </xf>
    <xf numFmtId="0" fontId="29" fillId="0" borderId="0" xfId="0" applyFont="1"/>
    <xf numFmtId="0" fontId="27" fillId="0" borderId="0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right" vertical="center"/>
    </xf>
    <xf numFmtId="0" fontId="29" fillId="0" borderId="0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right"/>
    </xf>
    <xf numFmtId="0" fontId="25" fillId="2" borderId="0" xfId="0" applyFont="1" applyFill="1"/>
    <xf numFmtId="0" fontId="25" fillId="0" borderId="0" xfId="0" applyFont="1" applyFill="1" applyBorder="1" applyAlignment="1">
      <alignment horizontal="right"/>
    </xf>
    <xf numFmtId="0" fontId="25" fillId="2" borderId="0" xfId="0" applyFont="1" applyFill="1" applyBorder="1" applyAlignment="1">
      <alignment horizontal="right"/>
    </xf>
    <xf numFmtId="0" fontId="25" fillId="0" borderId="0" xfId="0" applyFont="1" applyFill="1" applyAlignment="1">
      <alignment horizontal="right"/>
    </xf>
    <xf numFmtId="0" fontId="25" fillId="0" borderId="0" xfId="0" applyFont="1" applyFill="1"/>
    <xf numFmtId="0" fontId="25" fillId="0" borderId="0" xfId="0" applyFont="1" applyAlignment="1">
      <alignment horizontal="center"/>
    </xf>
    <xf numFmtId="0" fontId="25" fillId="2" borderId="0" xfId="0" applyFont="1" applyFill="1" applyAlignment="1">
      <alignment vertical="top"/>
    </xf>
    <xf numFmtId="0" fontId="25" fillId="2" borderId="0" xfId="0" applyFont="1" applyFill="1" applyAlignment="1">
      <alignment horizontal="center" vertical="top"/>
    </xf>
    <xf numFmtId="0" fontId="26" fillId="2" borderId="32" xfId="0" applyFont="1" applyFill="1" applyBorder="1" applyAlignment="1">
      <alignment horizontal="left" vertical="top" indent="17"/>
    </xf>
    <xf numFmtId="0" fontId="25" fillId="2" borderId="6" xfId="0" applyFont="1" applyFill="1" applyBorder="1" applyAlignment="1">
      <alignment vertical="top"/>
    </xf>
    <xf numFmtId="0" fontId="26" fillId="2" borderId="33" xfId="0" applyFont="1" applyFill="1" applyBorder="1" applyAlignment="1">
      <alignment horizontal="left" vertical="top" indent="17"/>
    </xf>
    <xf numFmtId="0" fontId="25" fillId="2" borderId="0" xfId="0" applyFont="1" applyFill="1" applyBorder="1" applyAlignment="1">
      <alignment horizontal="left" vertical="top" indent="2"/>
    </xf>
    <xf numFmtId="0" fontId="26" fillId="2" borderId="0" xfId="0" applyFont="1" applyFill="1" applyBorder="1" applyAlignment="1">
      <alignment horizontal="left" vertical="top" indent="17"/>
    </xf>
    <xf numFmtId="0" fontId="25" fillId="2" borderId="0" xfId="0" applyFont="1" applyFill="1" applyBorder="1" applyAlignment="1">
      <alignment horizontal="left" vertical="top" wrapText="1" indent="2"/>
    </xf>
    <xf numFmtId="0" fontId="27" fillId="2" borderId="31" xfId="0" applyFont="1" applyFill="1" applyBorder="1" applyAlignment="1">
      <alignment horizontal="center" vertical="center" wrapText="1"/>
    </xf>
    <xf numFmtId="0" fontId="25" fillId="2" borderId="32" xfId="0" applyFont="1" applyFill="1" applyBorder="1" applyAlignment="1">
      <alignment horizontal="center" vertical="center"/>
    </xf>
    <xf numFmtId="0" fontId="25" fillId="2" borderId="6" xfId="0" applyFont="1" applyFill="1" applyBorder="1"/>
    <xf numFmtId="0" fontId="25" fillId="2" borderId="2" xfId="0" applyFont="1" applyFill="1" applyBorder="1"/>
    <xf numFmtId="0" fontId="0" fillId="2" borderId="3" xfId="0" applyFill="1" applyBorder="1" applyAlignment="1">
      <alignment horizontal="left" vertical="center" wrapText="1"/>
    </xf>
    <xf numFmtId="0" fontId="25" fillId="2" borderId="3" xfId="0" applyFont="1" applyFill="1" applyBorder="1" applyAlignment="1">
      <alignment vertical="top"/>
    </xf>
    <xf numFmtId="0" fontId="25" fillId="2" borderId="3" xfId="0" applyFont="1" applyFill="1" applyBorder="1" applyAlignment="1">
      <alignment vertical="top" wrapText="1"/>
    </xf>
    <xf numFmtId="0" fontId="25" fillId="2" borderId="3" xfId="0" applyFont="1" applyFill="1" applyBorder="1" applyAlignment="1">
      <alignment vertical="center" wrapText="1"/>
    </xf>
    <xf numFmtId="0" fontId="25" fillId="2" borderId="33" xfId="0" applyFont="1" applyFill="1" applyBorder="1" applyAlignment="1">
      <alignment horizontal="center"/>
    </xf>
    <xf numFmtId="0" fontId="29" fillId="2" borderId="3" xfId="0" applyFont="1" applyFill="1" applyBorder="1" applyAlignment="1">
      <alignment vertical="center" wrapText="1"/>
    </xf>
    <xf numFmtId="0" fontId="28" fillId="2" borderId="3" xfId="0" applyFont="1" applyFill="1" applyBorder="1"/>
    <xf numFmtId="0" fontId="30" fillId="2" borderId="33" xfId="0" applyFont="1" applyFill="1" applyBorder="1" applyAlignment="1">
      <alignment horizontal="center"/>
    </xf>
    <xf numFmtId="0" fontId="30" fillId="2" borderId="0" xfId="0" applyFont="1" applyFill="1" applyBorder="1"/>
    <xf numFmtId="0" fontId="25" fillId="2" borderId="0" xfId="0" applyFont="1" applyFill="1" applyBorder="1" applyAlignment="1">
      <alignment horizontal="left" vertical="center"/>
    </xf>
    <xf numFmtId="0" fontId="29" fillId="2" borderId="3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vertical="center"/>
    </xf>
    <xf numFmtId="0" fontId="25" fillId="2" borderId="0" xfId="0" applyFont="1" applyFill="1" applyBorder="1" applyAlignment="1">
      <alignment vertical="center"/>
    </xf>
    <xf numFmtId="0" fontId="29" fillId="2" borderId="3" xfId="0" applyFont="1" applyFill="1" applyBorder="1" applyAlignment="1"/>
    <xf numFmtId="0" fontId="29" fillId="2" borderId="3" xfId="0" applyFont="1" applyFill="1" applyBorder="1" applyAlignment="1">
      <alignment vertical="center"/>
    </xf>
    <xf numFmtId="0" fontId="28" fillId="2" borderId="0" xfId="0" applyFont="1" applyFill="1" applyBorder="1"/>
    <xf numFmtId="0" fontId="29" fillId="2" borderId="33" xfId="0" applyFont="1" applyFill="1" applyBorder="1" applyAlignment="1">
      <alignment horizontal="center" vertical="center"/>
    </xf>
    <xf numFmtId="0" fontId="25" fillId="2" borderId="34" xfId="0" applyFont="1" applyFill="1" applyBorder="1" applyAlignment="1">
      <alignment horizontal="center" vertical="center"/>
    </xf>
    <xf numFmtId="0" fontId="25" fillId="2" borderId="9" xfId="0" applyFont="1" applyFill="1" applyBorder="1"/>
    <xf numFmtId="0" fontId="29" fillId="2" borderId="9" xfId="0" applyFont="1" applyFill="1" applyBorder="1"/>
    <xf numFmtId="0" fontId="25" fillId="2" borderId="33" xfId="0" applyFont="1" applyFill="1" applyBorder="1" applyAlignment="1">
      <alignment horizontal="center" vertical="top"/>
    </xf>
    <xf numFmtId="0" fontId="25" fillId="2" borderId="0" xfId="0" applyFont="1" applyFill="1" applyBorder="1" applyAlignment="1">
      <alignment vertical="top"/>
    </xf>
    <xf numFmtId="0" fontId="7" fillId="2" borderId="31" xfId="0" applyFont="1" applyFill="1" applyBorder="1" applyAlignment="1">
      <alignment horizontal="center" vertical="top"/>
    </xf>
    <xf numFmtId="0" fontId="21" fillId="0" borderId="10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wrapText="1"/>
    </xf>
    <xf numFmtId="0" fontId="25" fillId="2" borderId="3" xfId="0" applyFont="1" applyFill="1" applyBorder="1" applyAlignment="1">
      <alignment horizontal="left" wrapText="1"/>
    </xf>
    <xf numFmtId="0" fontId="25" fillId="2" borderId="0" xfId="0" applyFont="1" applyFill="1" applyBorder="1" applyAlignment="1">
      <alignment vertical="center" wrapText="1"/>
    </xf>
    <xf numFmtId="0" fontId="25" fillId="2" borderId="3" xfId="0" applyFont="1" applyFill="1" applyBorder="1" applyAlignment="1">
      <alignment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top" wrapText="1"/>
    </xf>
    <xf numFmtId="0" fontId="25" fillId="2" borderId="3" xfId="0" applyFont="1" applyFill="1" applyBorder="1" applyAlignment="1">
      <alignment horizontal="left" vertical="top" wrapText="1"/>
    </xf>
    <xf numFmtId="0" fontId="25" fillId="2" borderId="0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9" fillId="2" borderId="0" xfId="0" applyFont="1" applyFill="1" applyBorder="1" applyAlignment="1">
      <alignment horizontal="left" wrapText="1"/>
    </xf>
    <xf numFmtId="0" fontId="29" fillId="2" borderId="3" xfId="0" applyFont="1" applyFill="1" applyBorder="1" applyAlignment="1">
      <alignment horizontal="left" wrapText="1"/>
    </xf>
    <xf numFmtId="0" fontId="0" fillId="2" borderId="3" xfId="0" applyFill="1" applyBorder="1" applyAlignment="1">
      <alignment horizontal="left" vertical="center" wrapText="1"/>
    </xf>
    <xf numFmtId="0" fontId="29" fillId="2" borderId="0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top"/>
    </xf>
    <xf numFmtId="0" fontId="0" fillId="2" borderId="0" xfId="0" applyFont="1" applyFill="1" applyAlignment="1">
      <alignment horizontal="center" vertical="top" wrapText="1"/>
    </xf>
    <xf numFmtId="0" fontId="28" fillId="2" borderId="43" xfId="0" applyFont="1" applyFill="1" applyBorder="1" applyAlignment="1">
      <alignment horizontal="center" vertical="center" wrapText="1"/>
    </xf>
    <xf numFmtId="0" fontId="28" fillId="2" borderId="19" xfId="0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center" vertical="center" wrapText="1"/>
    </xf>
    <xf numFmtId="0" fontId="9" fillId="0" borderId="46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2"/>
    </xf>
    <xf numFmtId="0" fontId="9" fillId="0" borderId="0" xfId="0" applyFont="1" applyAlignment="1">
      <alignment horizontal="left" vertical="top" wrapText="1" indent="2"/>
    </xf>
    <xf numFmtId="0" fontId="9" fillId="0" borderId="13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49" fontId="9" fillId="0" borderId="15" xfId="0" applyNumberFormat="1" applyFont="1" applyBorder="1" applyAlignment="1">
      <alignment horizontal="left" vertical="top" wrapText="1"/>
    </xf>
    <xf numFmtId="49" fontId="9" fillId="0" borderId="16" xfId="0" applyNumberFormat="1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center"/>
    </xf>
    <xf numFmtId="0" fontId="9" fillId="0" borderId="48" xfId="0" applyFont="1" applyBorder="1" applyAlignment="1">
      <alignment horizontal="left" vertical="top" wrapText="1"/>
    </xf>
    <xf numFmtId="0" fontId="9" fillId="0" borderId="4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left" vertical="top" wrapText="1" indent="2"/>
    </xf>
    <xf numFmtId="0" fontId="9" fillId="2" borderId="0" xfId="0" applyFont="1" applyFill="1" applyAlignment="1">
      <alignment horizontal="left" vertical="top" wrapText="1" indent="2"/>
    </xf>
    <xf numFmtId="0" fontId="11" fillId="2" borderId="1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top"/>
    </xf>
    <xf numFmtId="49" fontId="9" fillId="2" borderId="15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10" fillId="0" borderId="21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9" fillId="2" borderId="33" xfId="0" applyFont="1" applyFill="1" applyBorder="1" applyAlignment="1">
      <alignment horizontal="left" vertical="top" wrapText="1" indent="1"/>
    </xf>
    <xf numFmtId="0" fontId="9" fillId="2" borderId="0" xfId="0" applyFont="1" applyFill="1" applyAlignment="1">
      <alignment horizontal="left" vertical="top" wrapText="1" indent="1"/>
    </xf>
    <xf numFmtId="0" fontId="9" fillId="2" borderId="34" xfId="0" applyFont="1" applyFill="1" applyBorder="1" applyAlignment="1">
      <alignment horizontal="left" vertical="top" wrapText="1" indent="1"/>
    </xf>
    <xf numFmtId="0" fontId="9" fillId="2" borderId="9" xfId="0" applyFont="1" applyFill="1" applyBorder="1" applyAlignment="1">
      <alignment horizontal="left" vertical="top" wrapText="1" inden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42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vertical="top" wrapText="1"/>
    </xf>
    <xf numFmtId="0" fontId="9" fillId="2" borderId="42" xfId="0" applyFont="1" applyFill="1" applyBorder="1" applyAlignment="1">
      <alignment vertical="top" wrapText="1"/>
    </xf>
    <xf numFmtId="49" fontId="9" fillId="2" borderId="15" xfId="0" applyNumberFormat="1" applyFont="1" applyFill="1" applyBorder="1" applyAlignment="1">
      <alignment horizontal="left" vertical="top" wrapText="1"/>
    </xf>
    <xf numFmtId="49" fontId="9" fillId="2" borderId="16" xfId="0" applyNumberFormat="1" applyFont="1" applyFill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0" fontId="9" fillId="0" borderId="34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0" fontId="12" fillId="3" borderId="3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11" fillId="0" borderId="19" xfId="0" applyFont="1" applyBorder="1" applyAlignment="1">
      <alignment horizontal="center" vertical="center"/>
    </xf>
  </cellXfs>
  <cellStyles count="4">
    <cellStyle name="Millares" xfId="1" builtinId="3"/>
    <cellStyle name="Normal" xfId="0" builtinId="0"/>
    <cellStyle name="Normal 2 4" xfId="3"/>
    <cellStyle name="Porcentaje" xfId="2" builtinId="5"/>
  </cellStyles>
  <dxfs count="29"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2</xdr:col>
      <xdr:colOff>9525</xdr:colOff>
      <xdr:row>4</xdr:row>
      <xdr:rowOff>38100</xdr:rowOff>
    </xdr:to>
    <xdr:pic>
      <xdr:nvPicPr>
        <xdr:cNvPr id="4" name="3 Imagen" descr="ENCABEZAD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180975"/>
          <a:ext cx="1866900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28575</xdr:rowOff>
    </xdr:from>
    <xdr:to>
      <xdr:col>4</xdr:col>
      <xdr:colOff>1066800</xdr:colOff>
      <xdr:row>2</xdr:row>
      <xdr:rowOff>19050</xdr:rowOff>
    </xdr:to>
    <xdr:pic>
      <xdr:nvPicPr>
        <xdr:cNvPr id="3" name="1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1143000" y="28575"/>
          <a:ext cx="1362075" cy="371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0</xdr:col>
      <xdr:colOff>1428750</xdr:colOff>
      <xdr:row>2</xdr:row>
      <xdr:rowOff>133350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57150" y="4762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1447800</xdr:colOff>
      <xdr:row>2</xdr:row>
      <xdr:rowOff>123825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381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1</xdr:col>
      <xdr:colOff>885825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571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714375</xdr:colOff>
      <xdr:row>2</xdr:row>
      <xdr:rowOff>152400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4762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695325</xdr:colOff>
      <xdr:row>2</xdr:row>
      <xdr:rowOff>152400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781050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95250</xdr:rowOff>
    </xdr:from>
    <xdr:to>
      <xdr:col>1</xdr:col>
      <xdr:colOff>428625</xdr:colOff>
      <xdr:row>2</xdr:row>
      <xdr:rowOff>28575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9525" y="952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638175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666750</xdr:colOff>
      <xdr:row>2</xdr:row>
      <xdr:rowOff>85725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666750</xdr:colOff>
      <xdr:row>2</xdr:row>
      <xdr:rowOff>9525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485775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104775</xdr:rowOff>
    </xdr:from>
    <xdr:to>
      <xdr:col>1</xdr:col>
      <xdr:colOff>685800</xdr:colOff>
      <xdr:row>2</xdr:row>
      <xdr:rowOff>38100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19050" y="1047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666750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.ElenadelCarmen\Documents\Canc&#250;n\Licitacion%20TT%20Servicios\Bases%20TT\Catalogo_2014_04_18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Hoja2"/>
      <sheetName val="Hoja25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7"/>
      <sheetName val="Hoja18"/>
      <sheetName val="Hoja19"/>
      <sheetName val="Catalogo"/>
    </sheetNames>
    <sheetDataSet>
      <sheetData sheetId="0">
        <row r="12">
          <cell r="C12" t="str">
            <v>SECRETARÍA DE COMUNICACIONES Y TRANSPORTES</v>
          </cell>
        </row>
        <row r="14">
          <cell r="C14" t="str">
            <v>DIRECCIÓN GENERAL DE TRANSPORTE FERROVIARIO Y MULTIMODAL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4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2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4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drawing" Target="../drawings/drawing14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4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19"/>
  <sheetViews>
    <sheetView workbookViewId="0">
      <selection activeCell="C22" sqref="C22"/>
    </sheetView>
  </sheetViews>
  <sheetFormatPr baseColWidth="10" defaultRowHeight="15"/>
  <cols>
    <col min="1" max="1" width="4.140625" style="101" customWidth="1"/>
    <col min="2" max="2" width="23.7109375" style="101" customWidth="1"/>
    <col min="3" max="3" width="78.5703125" style="101" customWidth="1"/>
    <col min="4" max="4" width="11.42578125" style="101"/>
    <col min="5" max="5" width="11.85546875" style="101" bestFit="1" customWidth="1"/>
    <col min="6" max="16384" width="11.42578125" style="101"/>
  </cols>
  <sheetData>
    <row r="1" spans="1:3" ht="15" customHeight="1">
      <c r="A1" s="430"/>
      <c r="B1" s="430"/>
      <c r="C1" s="431" t="s">
        <v>97</v>
      </c>
    </row>
    <row r="2" spans="1:3" ht="15" customHeight="1">
      <c r="A2" s="430"/>
      <c r="B2" s="430"/>
      <c r="C2" s="432"/>
    </row>
    <row r="3" spans="1:3" ht="15" customHeight="1">
      <c r="A3" s="430"/>
      <c r="B3" s="430"/>
      <c r="C3" s="432"/>
    </row>
    <row r="4" spans="1:3">
      <c r="A4" s="430"/>
      <c r="B4" s="430"/>
      <c r="C4" s="432"/>
    </row>
    <row r="5" spans="1:3" ht="15" customHeight="1">
      <c r="A5" s="430"/>
      <c r="B5" s="430"/>
      <c r="C5" s="433"/>
    </row>
    <row r="12" spans="1:3">
      <c r="A12" s="262"/>
      <c r="B12" s="347" t="s">
        <v>74</v>
      </c>
      <c r="C12" s="348" t="s">
        <v>62</v>
      </c>
    </row>
    <row r="13" spans="1:3">
      <c r="A13" s="262"/>
      <c r="B13" s="347" t="s">
        <v>73</v>
      </c>
      <c r="C13" s="348" t="s">
        <v>166</v>
      </c>
    </row>
    <row r="14" spans="1:3">
      <c r="A14" s="349">
        <v>1</v>
      </c>
      <c r="B14" s="347" t="s">
        <v>99</v>
      </c>
      <c r="C14" s="348" t="s">
        <v>167</v>
      </c>
    </row>
    <row r="15" spans="1:3" ht="24">
      <c r="A15" s="349">
        <v>2</v>
      </c>
      <c r="B15" s="347" t="s">
        <v>163</v>
      </c>
      <c r="C15" s="348" t="s">
        <v>164</v>
      </c>
    </row>
    <row r="16" spans="1:3" ht="24.75" customHeight="1">
      <c r="A16" s="349">
        <v>3</v>
      </c>
      <c r="B16" s="347" t="s">
        <v>165</v>
      </c>
      <c r="C16" s="361" t="s">
        <v>193</v>
      </c>
    </row>
    <row r="17" spans="1:3" ht="76.5">
      <c r="A17" s="349">
        <v>4</v>
      </c>
      <c r="B17" s="347" t="s">
        <v>100</v>
      </c>
      <c r="C17" s="362" t="s">
        <v>194</v>
      </c>
    </row>
    <row r="18" spans="1:3">
      <c r="A18" s="349">
        <v>5</v>
      </c>
      <c r="B18" s="347" t="s">
        <v>66</v>
      </c>
      <c r="C18" s="348" t="s">
        <v>174</v>
      </c>
    </row>
    <row r="19" spans="1:3">
      <c r="A19" s="349">
        <v>6</v>
      </c>
      <c r="B19" s="347" t="s">
        <v>0</v>
      </c>
      <c r="C19" s="350">
        <v>41775</v>
      </c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scale="88"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scale="88" orientation="portrait" r:id="rId2"/>
    </customSheetView>
  </customSheetViews>
  <mergeCells count="2">
    <mergeCell ref="A1:B5"/>
    <mergeCell ref="C1:C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5"/>
  <sheetViews>
    <sheetView topLeftCell="A20" workbookViewId="0">
      <selection activeCell="G21" sqref="G21"/>
    </sheetView>
  </sheetViews>
  <sheetFormatPr baseColWidth="10" defaultColWidth="11.42578125" defaultRowHeight="15.75"/>
  <cols>
    <col min="1" max="1" width="6.42578125" style="370" customWidth="1"/>
    <col min="2" max="2" width="6.28515625" style="394" customWidth="1"/>
    <col min="3" max="4" width="4.42578125" style="370" customWidth="1"/>
    <col min="5" max="5" width="80.28515625" style="370" customWidth="1"/>
    <col min="6" max="6" width="11.42578125" style="388"/>
    <col min="7" max="7" width="11.42578125" style="370"/>
    <col min="8" max="8" width="11.42578125" style="369"/>
    <col min="9" max="16384" width="11.42578125" style="370"/>
  </cols>
  <sheetData>
    <row r="1" spans="1:8" s="363" customFormat="1">
      <c r="A1" s="395"/>
      <c r="B1" s="396"/>
      <c r="C1" s="395"/>
      <c r="D1" s="397" t="str">
        <f>DEPENDE</f>
        <v>SECRETARÍA DE COMUNICACIONES Y TRANSPORTES</v>
      </c>
      <c r="E1" s="398"/>
      <c r="F1" s="381"/>
      <c r="H1" s="382"/>
    </row>
    <row r="2" spans="1:8" s="363" customFormat="1">
      <c r="A2" s="395"/>
      <c r="B2" s="396"/>
      <c r="C2" s="395"/>
      <c r="D2" s="399" t="str">
        <f>SUBS</f>
        <v>SUBSECRETARÍA DE TRANSPORTE</v>
      </c>
      <c r="E2" s="400"/>
      <c r="F2" s="381"/>
      <c r="H2" s="382"/>
    </row>
    <row r="3" spans="1:8" s="363" customFormat="1">
      <c r="A3" s="395"/>
      <c r="B3" s="396"/>
      <c r="C3" s="429"/>
      <c r="D3" s="401" t="str">
        <f>AREA</f>
        <v>DIRECCIÓN GENERAL DE TRANSPORTE FERROVIARIO Y MULTIMODAL</v>
      </c>
      <c r="E3" s="400"/>
      <c r="F3" s="381"/>
      <c r="H3" s="382"/>
    </row>
    <row r="4" spans="1:8" s="363" customFormat="1">
      <c r="A4" s="395"/>
      <c r="B4" s="396"/>
      <c r="C4" s="395"/>
      <c r="D4" s="401"/>
      <c r="E4" s="400"/>
      <c r="F4" s="381"/>
      <c r="H4" s="382"/>
    </row>
    <row r="5" spans="1:8" s="363" customFormat="1">
      <c r="A5" s="395"/>
      <c r="B5" s="396"/>
      <c r="C5" s="395"/>
      <c r="D5" s="400"/>
      <c r="E5" s="400"/>
      <c r="F5" s="381"/>
      <c r="H5" s="382"/>
    </row>
    <row r="6" spans="1:8" s="363" customFormat="1" ht="15.75" customHeight="1">
      <c r="A6" s="448" t="s">
        <v>451</v>
      </c>
      <c r="B6" s="448"/>
      <c r="C6" s="448"/>
      <c r="D6" s="448"/>
      <c r="E6" s="448"/>
      <c r="F6" s="381"/>
      <c r="H6" s="382"/>
    </row>
    <row r="7" spans="1:8" s="363" customFormat="1" ht="27" customHeight="1">
      <c r="A7" s="449" t="s">
        <v>481</v>
      </c>
      <c r="B7" s="449"/>
      <c r="C7" s="449"/>
      <c r="D7" s="449"/>
      <c r="E7" s="449"/>
      <c r="F7" s="381"/>
      <c r="H7" s="382"/>
    </row>
    <row r="8" spans="1:8" s="363" customFormat="1" ht="27" customHeight="1">
      <c r="A8" s="449"/>
      <c r="B8" s="449"/>
      <c r="C8" s="449"/>
      <c r="D8" s="449"/>
      <c r="E8" s="449"/>
      <c r="F8" s="381"/>
      <c r="H8" s="382"/>
    </row>
    <row r="9" spans="1:8" s="363" customFormat="1" ht="27" customHeight="1">
      <c r="A9" s="449"/>
      <c r="B9" s="449"/>
      <c r="C9" s="449"/>
      <c r="D9" s="449"/>
      <c r="E9" s="449"/>
      <c r="F9" s="381"/>
      <c r="H9" s="382"/>
    </row>
    <row r="10" spans="1:8" s="363" customFormat="1" ht="15" customHeight="1">
      <c r="A10" s="395"/>
      <c r="B10" s="396"/>
      <c r="C10" s="395"/>
      <c r="D10" s="402"/>
      <c r="E10" s="402"/>
      <c r="F10" s="381"/>
      <c r="H10" s="382"/>
    </row>
    <row r="11" spans="1:8" s="363" customFormat="1" ht="15.75" customHeight="1">
      <c r="A11" s="395"/>
      <c r="B11" s="438" t="s">
        <v>196</v>
      </c>
      <c r="C11" s="438"/>
      <c r="D11" s="438"/>
      <c r="E11" s="438"/>
      <c r="F11" s="381"/>
      <c r="H11" s="382"/>
    </row>
    <row r="12" spans="1:8" s="384" customFormat="1" ht="22.5" customHeight="1">
      <c r="A12" s="403" t="s">
        <v>49</v>
      </c>
      <c r="B12" s="450" t="s">
        <v>95</v>
      </c>
      <c r="C12" s="451"/>
      <c r="D12" s="451"/>
      <c r="E12" s="452"/>
      <c r="F12" s="383"/>
      <c r="H12" s="385"/>
    </row>
    <row r="13" spans="1:8" s="384" customFormat="1" ht="15" customHeight="1">
      <c r="A13" s="371"/>
      <c r="B13" s="404" t="s">
        <v>197</v>
      </c>
      <c r="C13" s="405" t="s">
        <v>186</v>
      </c>
      <c r="D13" s="405"/>
      <c r="E13" s="406"/>
      <c r="F13" s="386"/>
      <c r="H13" s="387"/>
    </row>
    <row r="14" spans="1:8" s="384" customFormat="1" ht="15" customHeight="1">
      <c r="A14" s="371"/>
      <c r="B14" s="366"/>
      <c r="C14" s="374"/>
      <c r="D14" s="374" t="s">
        <v>467</v>
      </c>
      <c r="E14" s="367"/>
      <c r="F14" s="383"/>
      <c r="H14" s="387"/>
    </row>
    <row r="15" spans="1:8" s="384" customFormat="1" ht="15" customHeight="1">
      <c r="A15" s="371">
        <v>1</v>
      </c>
      <c r="B15" s="366"/>
      <c r="C15" s="374"/>
      <c r="D15" s="374"/>
      <c r="E15" s="367" t="s">
        <v>198</v>
      </c>
      <c r="F15" s="383"/>
      <c r="H15" s="387"/>
    </row>
    <row r="16" spans="1:8" s="384" customFormat="1" ht="15" customHeight="1">
      <c r="A16" s="371">
        <v>2</v>
      </c>
      <c r="B16" s="366"/>
      <c r="C16" s="374"/>
      <c r="D16" s="374"/>
      <c r="E16" s="367" t="s">
        <v>199</v>
      </c>
      <c r="F16" s="383"/>
      <c r="H16" s="387"/>
    </row>
    <row r="17" spans="1:8" s="384" customFormat="1" ht="15" customHeight="1">
      <c r="A17" s="371">
        <v>3</v>
      </c>
      <c r="B17" s="366"/>
      <c r="C17" s="374"/>
      <c r="D17" s="374"/>
      <c r="E17" s="367" t="s">
        <v>200</v>
      </c>
      <c r="F17" s="383"/>
      <c r="H17" s="387"/>
    </row>
    <row r="18" spans="1:8" s="384" customFormat="1" ht="15" customHeight="1">
      <c r="A18" s="371">
        <v>4</v>
      </c>
      <c r="B18" s="366"/>
      <c r="C18" s="374"/>
      <c r="D18" s="374"/>
      <c r="E18" s="367" t="s">
        <v>201</v>
      </c>
      <c r="F18" s="383"/>
      <c r="H18" s="387"/>
    </row>
    <row r="19" spans="1:8" s="384" customFormat="1" ht="15" customHeight="1">
      <c r="A19" s="371">
        <v>5</v>
      </c>
      <c r="B19" s="366"/>
      <c r="C19" s="374"/>
      <c r="D19" s="374"/>
      <c r="E19" s="367" t="s">
        <v>468</v>
      </c>
      <c r="F19" s="383"/>
      <c r="H19" s="387"/>
    </row>
    <row r="20" spans="1:8" s="384" customFormat="1" ht="15" customHeight="1">
      <c r="A20" s="371">
        <v>6</v>
      </c>
      <c r="B20" s="366"/>
      <c r="C20" s="374"/>
      <c r="D20" s="374"/>
      <c r="E20" s="367" t="s">
        <v>202</v>
      </c>
      <c r="F20" s="386"/>
      <c r="H20" s="387"/>
    </row>
    <row r="21" spans="1:8" s="384" customFormat="1">
      <c r="A21" s="371">
        <v>7</v>
      </c>
      <c r="B21" s="366"/>
      <c r="C21" s="374"/>
      <c r="D21" s="374"/>
      <c r="E21" s="367" t="s">
        <v>203</v>
      </c>
      <c r="F21" s="386"/>
      <c r="H21" s="387"/>
    </row>
    <row r="22" spans="1:8" s="384" customFormat="1">
      <c r="A22" s="371"/>
      <c r="B22" s="366"/>
      <c r="C22" s="374"/>
      <c r="D22" s="374" t="s">
        <v>469</v>
      </c>
      <c r="E22" s="367"/>
      <c r="F22" s="386"/>
      <c r="H22" s="387"/>
    </row>
    <row r="23" spans="1:8" s="384" customFormat="1">
      <c r="A23" s="371">
        <v>8</v>
      </c>
      <c r="B23" s="366"/>
      <c r="C23" s="374"/>
      <c r="D23" s="374"/>
      <c r="E23" s="365" t="s">
        <v>204</v>
      </c>
      <c r="F23" s="386"/>
      <c r="H23" s="387"/>
    </row>
    <row r="24" spans="1:8" s="384" customFormat="1">
      <c r="A24" s="371">
        <v>9</v>
      </c>
      <c r="B24" s="366"/>
      <c r="C24" s="374"/>
      <c r="D24" s="374"/>
      <c r="E24" s="365" t="s">
        <v>205</v>
      </c>
      <c r="F24" s="386"/>
      <c r="H24" s="387"/>
    </row>
    <row r="25" spans="1:8" s="384" customFormat="1">
      <c r="A25" s="371">
        <v>10</v>
      </c>
      <c r="B25" s="366"/>
      <c r="C25" s="374"/>
      <c r="D25" s="374"/>
      <c r="E25" s="365" t="s">
        <v>314</v>
      </c>
      <c r="F25" s="386"/>
      <c r="H25" s="387"/>
    </row>
    <row r="26" spans="1:8" s="384" customFormat="1">
      <c r="A26" s="371">
        <v>11</v>
      </c>
      <c r="B26" s="366"/>
      <c r="C26" s="374"/>
      <c r="D26" s="374"/>
      <c r="E26" s="365" t="s">
        <v>206</v>
      </c>
      <c r="F26" s="386"/>
      <c r="H26" s="387"/>
    </row>
    <row r="27" spans="1:8" s="384" customFormat="1">
      <c r="A27" s="371">
        <v>12</v>
      </c>
      <c r="B27" s="366"/>
      <c r="C27" s="374"/>
      <c r="D27" s="374"/>
      <c r="E27" s="365" t="s">
        <v>201</v>
      </c>
      <c r="F27" s="386"/>
      <c r="H27" s="387"/>
    </row>
    <row r="28" spans="1:8" s="384" customFormat="1">
      <c r="A28" s="371">
        <v>13</v>
      </c>
      <c r="B28" s="366"/>
      <c r="C28" s="374"/>
      <c r="D28" s="374"/>
      <c r="E28" s="367" t="s">
        <v>207</v>
      </c>
      <c r="F28" s="386"/>
      <c r="H28" s="387"/>
    </row>
    <row r="29" spans="1:8" s="384" customFormat="1">
      <c r="A29" s="371">
        <v>14</v>
      </c>
      <c r="B29" s="366"/>
      <c r="C29" s="374"/>
      <c r="D29" s="374"/>
      <c r="E29" s="367" t="s">
        <v>476</v>
      </c>
      <c r="F29" s="386"/>
      <c r="H29" s="387"/>
    </row>
    <row r="30" spans="1:8" s="384" customFormat="1">
      <c r="A30" s="371">
        <v>15</v>
      </c>
      <c r="B30" s="366"/>
      <c r="C30" s="374"/>
      <c r="D30" s="374"/>
      <c r="E30" s="367" t="s">
        <v>208</v>
      </c>
      <c r="F30" s="386"/>
      <c r="H30" s="387"/>
    </row>
    <row r="31" spans="1:8" s="384" customFormat="1">
      <c r="A31" s="371">
        <v>16</v>
      </c>
      <c r="B31" s="366"/>
      <c r="C31" s="374"/>
      <c r="D31" s="374"/>
      <c r="E31" s="367" t="s">
        <v>209</v>
      </c>
      <c r="F31" s="386"/>
      <c r="H31" s="387"/>
    </row>
    <row r="32" spans="1:8" s="384" customFormat="1">
      <c r="A32" s="371">
        <v>17</v>
      </c>
      <c r="B32" s="366"/>
      <c r="C32" s="374"/>
      <c r="D32" s="374"/>
      <c r="E32" s="367" t="s">
        <v>470</v>
      </c>
      <c r="F32" s="386"/>
      <c r="H32" s="387"/>
    </row>
    <row r="33" spans="1:8" s="384" customFormat="1">
      <c r="A33" s="371">
        <v>18</v>
      </c>
      <c r="B33" s="366"/>
      <c r="C33" s="374"/>
      <c r="D33" s="374"/>
      <c r="E33" s="367" t="s">
        <v>210</v>
      </c>
      <c r="F33" s="386"/>
      <c r="H33" s="387"/>
    </row>
    <row r="34" spans="1:8" s="384" customFormat="1">
      <c r="A34" s="371">
        <v>19</v>
      </c>
      <c r="B34" s="366"/>
      <c r="C34" s="374"/>
      <c r="D34" s="374"/>
      <c r="E34" s="367" t="s">
        <v>211</v>
      </c>
      <c r="F34" s="386"/>
      <c r="H34" s="387"/>
    </row>
    <row r="35" spans="1:8" s="384" customFormat="1">
      <c r="A35" s="371">
        <v>20</v>
      </c>
      <c r="B35" s="366"/>
      <c r="C35" s="374"/>
      <c r="D35" s="374"/>
      <c r="E35" s="367" t="s">
        <v>202</v>
      </c>
      <c r="F35" s="386"/>
      <c r="H35" s="387"/>
    </row>
    <row r="36" spans="1:8" s="384" customFormat="1">
      <c r="A36" s="371">
        <v>21</v>
      </c>
      <c r="B36" s="366"/>
      <c r="C36" s="374"/>
      <c r="D36" s="374"/>
      <c r="E36" s="367" t="s">
        <v>203</v>
      </c>
      <c r="F36" s="386"/>
      <c r="H36" s="387"/>
    </row>
    <row r="37" spans="1:8" s="384" customFormat="1">
      <c r="A37" s="371"/>
      <c r="B37" s="366" t="s">
        <v>212</v>
      </c>
      <c r="C37" s="374" t="s">
        <v>187</v>
      </c>
      <c r="D37" s="374"/>
      <c r="E37" s="367"/>
      <c r="F37" s="386"/>
      <c r="H37" s="387"/>
    </row>
    <row r="38" spans="1:8" s="384" customFormat="1">
      <c r="A38" s="371"/>
      <c r="B38" s="366"/>
      <c r="C38" s="374"/>
      <c r="D38" s="374" t="s">
        <v>471</v>
      </c>
      <c r="E38" s="367"/>
      <c r="F38" s="386"/>
      <c r="H38" s="387"/>
    </row>
    <row r="39" spans="1:8" s="384" customFormat="1">
      <c r="A39" s="371">
        <v>22</v>
      </c>
      <c r="B39" s="366"/>
      <c r="C39" s="374"/>
      <c r="D39" s="374"/>
      <c r="E39" s="367" t="s">
        <v>213</v>
      </c>
      <c r="F39" s="386"/>
      <c r="H39" s="387"/>
    </row>
    <row r="40" spans="1:8" s="384" customFormat="1">
      <c r="A40" s="371">
        <v>23</v>
      </c>
      <c r="B40" s="366"/>
      <c r="C40" s="374"/>
      <c r="D40" s="374"/>
      <c r="E40" s="367" t="s">
        <v>214</v>
      </c>
      <c r="F40" s="386"/>
      <c r="H40" s="387"/>
    </row>
    <row r="41" spans="1:8" s="384" customFormat="1">
      <c r="A41" s="371">
        <v>24</v>
      </c>
      <c r="B41" s="366"/>
      <c r="C41" s="374"/>
      <c r="D41" s="374"/>
      <c r="E41" s="367" t="s">
        <v>472</v>
      </c>
      <c r="F41" s="386"/>
      <c r="H41" s="387"/>
    </row>
    <row r="42" spans="1:8" s="384" customFormat="1">
      <c r="A42" s="371">
        <v>25</v>
      </c>
      <c r="B42" s="366"/>
      <c r="C42" s="374"/>
      <c r="D42" s="374"/>
      <c r="E42" s="442" t="s">
        <v>473</v>
      </c>
      <c r="F42" s="386"/>
      <c r="H42" s="387"/>
    </row>
    <row r="43" spans="1:8" s="384" customFormat="1">
      <c r="A43" s="371">
        <v>26</v>
      </c>
      <c r="B43" s="366"/>
      <c r="C43" s="374"/>
      <c r="D43" s="374"/>
      <c r="E43" s="445"/>
      <c r="F43" s="386"/>
      <c r="H43" s="387"/>
    </row>
    <row r="44" spans="1:8" s="384" customFormat="1">
      <c r="A44" s="371">
        <v>27</v>
      </c>
      <c r="B44" s="366"/>
      <c r="C44" s="374"/>
      <c r="D44" s="374"/>
      <c r="E44" s="367" t="s">
        <v>474</v>
      </c>
      <c r="F44" s="386"/>
      <c r="H44" s="387"/>
    </row>
    <row r="45" spans="1:8" s="384" customFormat="1">
      <c r="A45" s="371">
        <v>28</v>
      </c>
      <c r="B45" s="366"/>
      <c r="C45" s="374"/>
      <c r="D45" s="374"/>
      <c r="E45" s="442" t="s">
        <v>475</v>
      </c>
      <c r="F45" s="386"/>
      <c r="H45" s="387"/>
    </row>
    <row r="46" spans="1:8" s="384" customFormat="1">
      <c r="A46" s="371">
        <v>29</v>
      </c>
      <c r="B46" s="366"/>
      <c r="C46" s="374"/>
      <c r="D46" s="374"/>
      <c r="E46" s="445"/>
      <c r="F46" s="386"/>
      <c r="H46" s="387"/>
    </row>
    <row r="47" spans="1:8" s="384" customFormat="1">
      <c r="A47" s="371">
        <v>30</v>
      </c>
      <c r="B47" s="366"/>
      <c r="C47" s="374"/>
      <c r="D47" s="374"/>
      <c r="E47" s="407" t="s">
        <v>215</v>
      </c>
      <c r="F47" s="386"/>
      <c r="H47" s="387"/>
    </row>
    <row r="48" spans="1:8" s="384" customFormat="1">
      <c r="A48" s="371"/>
      <c r="B48" s="366"/>
      <c r="C48" s="374"/>
      <c r="D48" s="374" t="s">
        <v>452</v>
      </c>
      <c r="E48" s="408"/>
      <c r="F48" s="386"/>
      <c r="H48" s="387"/>
    </row>
    <row r="49" spans="1:8" s="384" customFormat="1" ht="15" customHeight="1">
      <c r="A49" s="371">
        <v>31</v>
      </c>
      <c r="B49" s="366"/>
      <c r="C49" s="374"/>
      <c r="D49" s="374"/>
      <c r="E49" s="409" t="s">
        <v>216</v>
      </c>
      <c r="F49" s="386"/>
      <c r="H49" s="387"/>
    </row>
    <row r="50" spans="1:8" s="384" customFormat="1" ht="15" customHeight="1">
      <c r="A50" s="371">
        <v>32</v>
      </c>
      <c r="B50" s="366"/>
      <c r="C50" s="374"/>
      <c r="D50" s="374"/>
      <c r="E50" s="408" t="s">
        <v>453</v>
      </c>
      <c r="F50" s="386"/>
      <c r="H50" s="387"/>
    </row>
    <row r="51" spans="1:8" s="384" customFormat="1" ht="31.5">
      <c r="A51" s="371">
        <v>33</v>
      </c>
      <c r="B51" s="366"/>
      <c r="C51" s="374"/>
      <c r="D51" s="374"/>
      <c r="E51" s="410" t="s">
        <v>454</v>
      </c>
      <c r="F51" s="386"/>
      <c r="H51" s="387"/>
    </row>
    <row r="52" spans="1:8" s="384" customFormat="1">
      <c r="A52" s="371">
        <v>34</v>
      </c>
      <c r="B52" s="366"/>
      <c r="C52" s="374"/>
      <c r="D52" s="374"/>
      <c r="E52" s="410" t="s">
        <v>217</v>
      </c>
      <c r="F52" s="386"/>
      <c r="H52" s="387"/>
    </row>
    <row r="53" spans="1:8" s="384" customFormat="1">
      <c r="A53" s="371"/>
      <c r="B53" s="366" t="s">
        <v>218</v>
      </c>
      <c r="C53" s="374" t="s">
        <v>219</v>
      </c>
      <c r="D53" s="374"/>
      <c r="E53" s="367"/>
      <c r="F53" s="386"/>
      <c r="H53" s="387"/>
    </row>
    <row r="54" spans="1:8" s="384" customFormat="1">
      <c r="A54" s="371"/>
      <c r="B54" s="366"/>
      <c r="C54" s="374"/>
      <c r="D54" s="374" t="s">
        <v>455</v>
      </c>
      <c r="E54" s="367"/>
      <c r="F54" s="386"/>
      <c r="H54" s="387"/>
    </row>
    <row r="55" spans="1:8" s="384" customFormat="1">
      <c r="A55" s="371">
        <v>35</v>
      </c>
      <c r="B55" s="366"/>
      <c r="C55" s="374"/>
      <c r="D55" s="374"/>
      <c r="E55" s="367" t="s">
        <v>220</v>
      </c>
      <c r="F55" s="386"/>
      <c r="H55" s="387"/>
    </row>
    <row r="56" spans="1:8" s="384" customFormat="1">
      <c r="A56" s="371">
        <v>36</v>
      </c>
      <c r="B56" s="366"/>
      <c r="C56" s="374"/>
      <c r="D56" s="374"/>
      <c r="E56" s="367" t="s">
        <v>221</v>
      </c>
      <c r="F56" s="386"/>
      <c r="H56" s="387"/>
    </row>
    <row r="57" spans="1:8" s="384" customFormat="1">
      <c r="A57" s="371">
        <v>37</v>
      </c>
      <c r="B57" s="366"/>
      <c r="C57" s="374"/>
      <c r="D57" s="374"/>
      <c r="E57" s="367" t="s">
        <v>222</v>
      </c>
      <c r="F57" s="386"/>
      <c r="H57" s="387"/>
    </row>
    <row r="58" spans="1:8" s="384" customFormat="1">
      <c r="A58" s="371">
        <v>39</v>
      </c>
      <c r="B58" s="366"/>
      <c r="C58" s="374"/>
      <c r="D58" s="374"/>
      <c r="E58" s="367" t="s">
        <v>223</v>
      </c>
      <c r="F58" s="386"/>
      <c r="H58" s="387"/>
    </row>
    <row r="59" spans="1:8" s="384" customFormat="1">
      <c r="A59" s="371">
        <v>40</v>
      </c>
      <c r="B59" s="366"/>
      <c r="C59" s="374"/>
      <c r="D59" s="374"/>
      <c r="E59" s="367" t="s">
        <v>456</v>
      </c>
      <c r="F59" s="386"/>
      <c r="H59" s="387"/>
    </row>
    <row r="60" spans="1:8" s="384" customFormat="1">
      <c r="A60" s="371"/>
      <c r="B60" s="366"/>
      <c r="C60" s="374"/>
      <c r="D60" s="374" t="s">
        <v>224</v>
      </c>
      <c r="E60" s="367"/>
      <c r="F60" s="383"/>
      <c r="H60" s="387"/>
    </row>
    <row r="61" spans="1:8" s="384" customFormat="1" ht="15" customHeight="1">
      <c r="A61" s="371">
        <v>41</v>
      </c>
      <c r="B61" s="366"/>
      <c r="C61" s="374"/>
      <c r="D61" s="374"/>
      <c r="E61" s="367" t="s">
        <v>225</v>
      </c>
      <c r="F61" s="383"/>
      <c r="H61" s="387"/>
    </row>
    <row r="62" spans="1:8" s="384" customFormat="1" ht="15" customHeight="1">
      <c r="A62" s="371">
        <v>42</v>
      </c>
      <c r="B62" s="366"/>
      <c r="C62" s="374"/>
      <c r="D62" s="374"/>
      <c r="E62" s="367" t="s">
        <v>226</v>
      </c>
      <c r="F62" s="383"/>
      <c r="H62" s="387"/>
    </row>
    <row r="63" spans="1:8" ht="15" customHeight="1">
      <c r="A63" s="371">
        <v>43</v>
      </c>
      <c r="B63" s="366"/>
      <c r="C63" s="374"/>
      <c r="D63" s="374"/>
      <c r="E63" s="367" t="s">
        <v>457</v>
      </c>
      <c r="H63" s="387"/>
    </row>
    <row r="64" spans="1:8" ht="15" customHeight="1">
      <c r="A64" s="371">
        <v>44</v>
      </c>
      <c r="B64" s="366"/>
      <c r="C64" s="374"/>
      <c r="D64" s="374"/>
      <c r="E64" s="367" t="s">
        <v>227</v>
      </c>
      <c r="H64" s="387"/>
    </row>
    <row r="65" spans="1:8" ht="15" customHeight="1">
      <c r="A65" s="371">
        <v>45</v>
      </c>
      <c r="B65" s="366"/>
      <c r="C65" s="374"/>
      <c r="D65" s="374"/>
      <c r="E65" s="367" t="s">
        <v>456</v>
      </c>
      <c r="H65" s="387"/>
    </row>
    <row r="66" spans="1:8" ht="15" customHeight="1">
      <c r="A66" s="371"/>
      <c r="B66" s="366" t="s">
        <v>228</v>
      </c>
      <c r="C66" s="374" t="s">
        <v>229</v>
      </c>
      <c r="D66" s="374"/>
      <c r="E66" s="367"/>
      <c r="F66" s="389"/>
      <c r="H66" s="387"/>
    </row>
    <row r="67" spans="1:8" ht="15" customHeight="1">
      <c r="A67" s="371">
        <v>46</v>
      </c>
      <c r="B67" s="411"/>
      <c r="C67" s="374"/>
      <c r="D67" s="373"/>
      <c r="E67" s="368" t="s">
        <v>230</v>
      </c>
      <c r="F67" s="389"/>
      <c r="H67" s="387"/>
    </row>
    <row r="68" spans="1:8" ht="15" customHeight="1">
      <c r="A68" s="371">
        <v>47</v>
      </c>
      <c r="B68" s="411"/>
      <c r="C68" s="374"/>
      <c r="D68" s="373"/>
      <c r="E68" s="368" t="s">
        <v>231</v>
      </c>
      <c r="F68" s="389"/>
      <c r="H68" s="387"/>
    </row>
    <row r="69" spans="1:8" ht="15" customHeight="1">
      <c r="A69" s="371">
        <v>48</v>
      </c>
      <c r="B69" s="411"/>
      <c r="C69" s="374"/>
      <c r="D69" s="373"/>
      <c r="E69" s="368" t="s">
        <v>232</v>
      </c>
      <c r="F69" s="389"/>
      <c r="H69" s="387"/>
    </row>
    <row r="70" spans="1:8" ht="15" customHeight="1">
      <c r="A70" s="371">
        <v>49</v>
      </c>
      <c r="B70" s="411"/>
      <c r="C70" s="374"/>
      <c r="D70" s="373"/>
      <c r="E70" s="368" t="s">
        <v>233</v>
      </c>
      <c r="F70" s="389"/>
      <c r="H70" s="387"/>
    </row>
    <row r="71" spans="1:8" ht="32.1" customHeight="1">
      <c r="A71" s="371">
        <v>50</v>
      </c>
      <c r="B71" s="411"/>
      <c r="C71" s="374"/>
      <c r="D71" s="373"/>
      <c r="E71" s="368" t="s">
        <v>234</v>
      </c>
      <c r="F71" s="389"/>
      <c r="H71" s="387"/>
    </row>
    <row r="72" spans="1:8" ht="33" customHeight="1">
      <c r="A72" s="371">
        <v>51</v>
      </c>
      <c r="B72" s="411"/>
      <c r="C72" s="374"/>
      <c r="D72" s="373"/>
      <c r="E72" s="368" t="s">
        <v>235</v>
      </c>
      <c r="F72" s="389"/>
      <c r="H72" s="387"/>
    </row>
    <row r="73" spans="1:8" ht="19.5" customHeight="1">
      <c r="A73" s="371">
        <v>52</v>
      </c>
      <c r="B73" s="411"/>
      <c r="C73" s="374"/>
      <c r="D73" s="373"/>
      <c r="E73" s="368" t="s">
        <v>458</v>
      </c>
      <c r="F73" s="389"/>
      <c r="H73" s="387"/>
    </row>
    <row r="74" spans="1:8" ht="31.5">
      <c r="A74" s="371">
        <v>53</v>
      </c>
      <c r="B74" s="411"/>
      <c r="C74" s="374"/>
      <c r="D74" s="373"/>
      <c r="E74" s="368" t="s">
        <v>236</v>
      </c>
      <c r="F74" s="389"/>
      <c r="H74" s="387"/>
    </row>
    <row r="75" spans="1:8" ht="32.1" customHeight="1">
      <c r="A75" s="371"/>
      <c r="B75" s="366" t="s">
        <v>237</v>
      </c>
      <c r="C75" s="434" t="s">
        <v>238</v>
      </c>
      <c r="D75" s="434"/>
      <c r="E75" s="435"/>
      <c r="F75" s="389"/>
      <c r="H75" s="387"/>
    </row>
    <row r="76" spans="1:8" ht="15" customHeight="1">
      <c r="A76" s="371">
        <v>54</v>
      </c>
      <c r="B76" s="366"/>
      <c r="C76" s="374"/>
      <c r="D76" s="373"/>
      <c r="E76" s="368" t="s">
        <v>459</v>
      </c>
      <c r="F76" s="389"/>
      <c r="H76" s="387"/>
    </row>
    <row r="77" spans="1:8" ht="15" customHeight="1">
      <c r="A77" s="371">
        <v>55</v>
      </c>
      <c r="B77" s="366"/>
      <c r="C77" s="374"/>
      <c r="D77" s="373"/>
      <c r="E77" s="368" t="s">
        <v>239</v>
      </c>
      <c r="H77" s="387"/>
    </row>
    <row r="78" spans="1:8" ht="15" customHeight="1">
      <c r="A78" s="371">
        <v>55</v>
      </c>
      <c r="B78" s="366"/>
      <c r="C78" s="374"/>
      <c r="D78" s="373"/>
      <c r="E78" s="412" t="s">
        <v>477</v>
      </c>
      <c r="H78" s="387"/>
    </row>
    <row r="79" spans="1:8" ht="32.25" customHeight="1">
      <c r="A79" s="371">
        <v>56</v>
      </c>
      <c r="B79" s="366"/>
      <c r="C79" s="374"/>
      <c r="D79" s="373"/>
      <c r="E79" s="368" t="s">
        <v>240</v>
      </c>
      <c r="H79" s="387"/>
    </row>
    <row r="80" spans="1:8" ht="15" customHeight="1">
      <c r="A80" s="371">
        <v>57</v>
      </c>
      <c r="B80" s="366"/>
      <c r="C80" s="374"/>
      <c r="D80" s="373"/>
      <c r="E80" s="368" t="s">
        <v>241</v>
      </c>
      <c r="H80" s="387"/>
    </row>
    <row r="81" spans="1:8" ht="15" customHeight="1">
      <c r="A81" s="371"/>
      <c r="B81" s="366" t="s">
        <v>242</v>
      </c>
      <c r="C81" s="374" t="s">
        <v>243</v>
      </c>
      <c r="D81" s="374"/>
      <c r="E81" s="367"/>
      <c r="H81" s="390"/>
    </row>
    <row r="82" spans="1:8" ht="15" customHeight="1">
      <c r="A82" s="371"/>
      <c r="B82" s="366"/>
      <c r="C82" s="374"/>
      <c r="D82" s="373" t="s">
        <v>244</v>
      </c>
      <c r="E82" s="368"/>
      <c r="H82" s="390"/>
    </row>
    <row r="83" spans="1:8" ht="15" customHeight="1">
      <c r="A83" s="371">
        <v>58</v>
      </c>
      <c r="B83" s="366"/>
      <c r="C83" s="374"/>
      <c r="D83" s="373"/>
      <c r="E83" s="368" t="s">
        <v>245</v>
      </c>
      <c r="H83" s="390"/>
    </row>
    <row r="84" spans="1:8" ht="15" customHeight="1">
      <c r="A84" s="371"/>
      <c r="B84" s="366"/>
      <c r="C84" s="374"/>
      <c r="D84" s="373" t="s">
        <v>246</v>
      </c>
      <c r="E84" s="368"/>
      <c r="H84" s="390"/>
    </row>
    <row r="85" spans="1:8" ht="15" customHeight="1">
      <c r="A85" s="371">
        <v>59</v>
      </c>
      <c r="B85" s="366"/>
      <c r="C85" s="374"/>
      <c r="D85" s="373"/>
      <c r="E85" s="368" t="s">
        <v>245</v>
      </c>
      <c r="H85" s="390"/>
    </row>
    <row r="86" spans="1:8" ht="15" customHeight="1">
      <c r="A86" s="371"/>
      <c r="B86" s="366" t="s">
        <v>247</v>
      </c>
      <c r="C86" s="374" t="s">
        <v>248</v>
      </c>
      <c r="D86" s="373"/>
      <c r="E86" s="365"/>
      <c r="H86" s="387"/>
    </row>
    <row r="87" spans="1:8" ht="15" customHeight="1">
      <c r="A87" s="371">
        <v>60</v>
      </c>
      <c r="B87" s="366"/>
      <c r="C87" s="374"/>
      <c r="D87" s="373"/>
      <c r="E87" s="365" t="s">
        <v>249</v>
      </c>
      <c r="H87" s="387"/>
    </row>
    <row r="88" spans="1:8" ht="15" customHeight="1">
      <c r="A88" s="371">
        <v>61</v>
      </c>
      <c r="B88" s="366"/>
      <c r="C88" s="374"/>
      <c r="D88" s="373"/>
      <c r="E88" s="365" t="s">
        <v>206</v>
      </c>
      <c r="H88" s="387"/>
    </row>
    <row r="89" spans="1:8" ht="15" customHeight="1">
      <c r="A89" s="371">
        <v>62</v>
      </c>
      <c r="B89" s="366"/>
      <c r="C89" s="374"/>
      <c r="D89" s="373"/>
      <c r="E89" s="365" t="s">
        <v>250</v>
      </c>
      <c r="H89" s="387"/>
    </row>
    <row r="90" spans="1:8" ht="15" customHeight="1">
      <c r="A90" s="371">
        <v>63</v>
      </c>
      <c r="B90" s="366"/>
      <c r="C90" s="374"/>
      <c r="D90" s="373"/>
      <c r="E90" s="365" t="s">
        <v>251</v>
      </c>
      <c r="H90" s="387"/>
    </row>
    <row r="91" spans="1:8" ht="29.1" customHeight="1">
      <c r="A91" s="371"/>
      <c r="B91" s="366" t="s">
        <v>252</v>
      </c>
      <c r="C91" s="443" t="s">
        <v>253</v>
      </c>
      <c r="D91" s="443"/>
      <c r="E91" s="444"/>
      <c r="H91" s="387"/>
    </row>
    <row r="92" spans="1:8" ht="21.75" customHeight="1">
      <c r="A92" s="371"/>
      <c r="B92" s="411"/>
      <c r="C92" s="373" t="s">
        <v>254</v>
      </c>
      <c r="D92" s="373"/>
      <c r="E92" s="365"/>
      <c r="H92" s="387"/>
    </row>
    <row r="93" spans="1:8" ht="15" customHeight="1">
      <c r="A93" s="371"/>
      <c r="B93" s="411"/>
      <c r="C93" s="374"/>
      <c r="D93" s="373" t="s">
        <v>255</v>
      </c>
      <c r="E93" s="365"/>
      <c r="H93" s="387"/>
    </row>
    <row r="94" spans="1:8" ht="15" customHeight="1">
      <c r="A94" s="371">
        <v>64</v>
      </c>
      <c r="B94" s="411"/>
      <c r="C94" s="374"/>
      <c r="D94" s="373"/>
      <c r="E94" s="365" t="s">
        <v>256</v>
      </c>
      <c r="H94" s="387"/>
    </row>
    <row r="95" spans="1:8" ht="15" customHeight="1">
      <c r="A95" s="371">
        <v>65</v>
      </c>
      <c r="B95" s="411"/>
      <c r="C95" s="374"/>
      <c r="D95" s="373"/>
      <c r="E95" s="368" t="s">
        <v>257</v>
      </c>
      <c r="H95" s="387"/>
    </row>
    <row r="96" spans="1:8" ht="15" customHeight="1">
      <c r="A96" s="371">
        <v>66</v>
      </c>
      <c r="B96" s="411"/>
      <c r="C96" s="374"/>
      <c r="D96" s="373"/>
      <c r="E96" s="368" t="s">
        <v>258</v>
      </c>
      <c r="H96" s="387"/>
    </row>
    <row r="97" spans="1:8" ht="15" customHeight="1">
      <c r="A97" s="371">
        <v>67</v>
      </c>
      <c r="B97" s="411"/>
      <c r="C97" s="374"/>
      <c r="D97" s="373"/>
      <c r="E97" s="368" t="s">
        <v>259</v>
      </c>
      <c r="H97" s="387"/>
    </row>
    <row r="98" spans="1:8" ht="15" customHeight="1">
      <c r="A98" s="371">
        <v>68</v>
      </c>
      <c r="B98" s="411"/>
      <c r="C98" s="374"/>
      <c r="D98" s="373"/>
      <c r="E98" s="368" t="s">
        <v>260</v>
      </c>
      <c r="H98" s="387"/>
    </row>
    <row r="99" spans="1:8" ht="15" customHeight="1">
      <c r="A99" s="371">
        <v>69</v>
      </c>
      <c r="B99" s="411"/>
      <c r="C99" s="374"/>
      <c r="D99" s="373"/>
      <c r="E99" s="368" t="s">
        <v>261</v>
      </c>
      <c r="H99" s="387"/>
    </row>
    <row r="100" spans="1:8" ht="15" customHeight="1">
      <c r="A100" s="371"/>
      <c r="B100" s="411"/>
      <c r="C100" s="374"/>
      <c r="D100" s="373" t="s">
        <v>262</v>
      </c>
      <c r="E100" s="365"/>
      <c r="H100" s="387"/>
    </row>
    <row r="101" spans="1:8" ht="15" customHeight="1">
      <c r="A101" s="371">
        <v>70</v>
      </c>
      <c r="B101" s="411"/>
      <c r="C101" s="374"/>
      <c r="D101" s="373"/>
      <c r="E101" s="365" t="s">
        <v>256</v>
      </c>
      <c r="H101" s="387"/>
    </row>
    <row r="102" spans="1:8" ht="15" customHeight="1">
      <c r="A102" s="371">
        <v>71</v>
      </c>
      <c r="B102" s="411"/>
      <c r="C102" s="374"/>
      <c r="D102" s="373"/>
      <c r="E102" s="365" t="s">
        <v>257</v>
      </c>
      <c r="H102" s="387"/>
    </row>
    <row r="103" spans="1:8" ht="15" customHeight="1">
      <c r="A103" s="371">
        <v>72</v>
      </c>
      <c r="B103" s="411"/>
      <c r="C103" s="374"/>
      <c r="D103" s="373"/>
      <c r="E103" s="365" t="s">
        <v>258</v>
      </c>
      <c r="H103" s="387"/>
    </row>
    <row r="104" spans="1:8" ht="15" customHeight="1">
      <c r="A104" s="371">
        <v>73</v>
      </c>
      <c r="B104" s="411"/>
      <c r="C104" s="374"/>
      <c r="D104" s="373"/>
      <c r="E104" s="365" t="s">
        <v>259</v>
      </c>
      <c r="H104" s="387"/>
    </row>
    <row r="105" spans="1:8" ht="15" customHeight="1">
      <c r="A105" s="371">
        <v>74</v>
      </c>
      <c r="B105" s="411"/>
      <c r="C105" s="374"/>
      <c r="D105" s="373"/>
      <c r="E105" s="365" t="s">
        <v>260</v>
      </c>
      <c r="H105" s="387"/>
    </row>
    <row r="106" spans="1:8" ht="15" customHeight="1">
      <c r="A106" s="371">
        <v>75</v>
      </c>
      <c r="B106" s="411"/>
      <c r="C106" s="374"/>
      <c r="D106" s="373"/>
      <c r="E106" s="365" t="s">
        <v>261</v>
      </c>
      <c r="H106" s="387"/>
    </row>
    <row r="107" spans="1:8" ht="15" customHeight="1">
      <c r="A107" s="371"/>
      <c r="B107" s="411"/>
      <c r="C107" s="374"/>
      <c r="D107" s="373" t="s">
        <v>263</v>
      </c>
      <c r="E107" s="365"/>
      <c r="H107" s="387"/>
    </row>
    <row r="108" spans="1:8" ht="15" customHeight="1">
      <c r="A108" s="371">
        <v>76</v>
      </c>
      <c r="B108" s="411"/>
      <c r="C108" s="374"/>
      <c r="D108" s="373"/>
      <c r="E108" s="365" t="s">
        <v>256</v>
      </c>
      <c r="H108" s="387"/>
    </row>
    <row r="109" spans="1:8" ht="15" customHeight="1">
      <c r="A109" s="371">
        <v>77</v>
      </c>
      <c r="B109" s="411"/>
      <c r="C109" s="374"/>
      <c r="D109" s="373"/>
      <c r="E109" s="365" t="s">
        <v>257</v>
      </c>
      <c r="H109" s="387"/>
    </row>
    <row r="110" spans="1:8" ht="15" customHeight="1">
      <c r="A110" s="371">
        <v>78</v>
      </c>
      <c r="B110" s="411"/>
      <c r="C110" s="374"/>
      <c r="D110" s="373"/>
      <c r="E110" s="365" t="s">
        <v>258</v>
      </c>
      <c r="H110" s="387"/>
    </row>
    <row r="111" spans="1:8" ht="15" customHeight="1">
      <c r="A111" s="371">
        <v>79</v>
      </c>
      <c r="B111" s="411"/>
      <c r="C111" s="374"/>
      <c r="D111" s="373"/>
      <c r="E111" s="365" t="s">
        <v>259</v>
      </c>
      <c r="H111" s="387"/>
    </row>
    <row r="112" spans="1:8" ht="15" customHeight="1">
      <c r="A112" s="371">
        <v>80</v>
      </c>
      <c r="B112" s="411"/>
      <c r="C112" s="374"/>
      <c r="D112" s="373"/>
      <c r="E112" s="365" t="s">
        <v>260</v>
      </c>
      <c r="H112" s="387"/>
    </row>
    <row r="113" spans="1:8" ht="15" customHeight="1">
      <c r="A113" s="371">
        <v>81</v>
      </c>
      <c r="B113" s="411"/>
      <c r="C113" s="374"/>
      <c r="D113" s="373"/>
      <c r="E113" s="365" t="s">
        <v>261</v>
      </c>
      <c r="H113" s="387"/>
    </row>
    <row r="114" spans="1:8" ht="15" customHeight="1">
      <c r="A114" s="371"/>
      <c r="B114" s="411"/>
      <c r="C114" s="373" t="s">
        <v>460</v>
      </c>
      <c r="D114" s="373"/>
      <c r="E114" s="413"/>
      <c r="H114" s="387"/>
    </row>
    <row r="115" spans="1:8" ht="15" customHeight="1">
      <c r="A115" s="371"/>
      <c r="B115" s="411"/>
      <c r="C115" s="374"/>
      <c r="D115" s="373" t="s">
        <v>264</v>
      </c>
      <c r="E115" s="365"/>
      <c r="H115" s="387"/>
    </row>
    <row r="116" spans="1:8" ht="15" customHeight="1">
      <c r="A116" s="371">
        <v>81</v>
      </c>
      <c r="B116" s="411"/>
      <c r="C116" s="374"/>
      <c r="D116" s="373"/>
      <c r="E116" s="368" t="s">
        <v>256</v>
      </c>
      <c r="H116" s="387"/>
    </row>
    <row r="117" spans="1:8" ht="15" customHeight="1">
      <c r="A117" s="371">
        <v>82</v>
      </c>
      <c r="B117" s="411"/>
      <c r="C117" s="374"/>
      <c r="D117" s="373"/>
      <c r="E117" s="368" t="s">
        <v>265</v>
      </c>
      <c r="H117" s="387"/>
    </row>
    <row r="118" spans="1:8" ht="15" customHeight="1">
      <c r="A118" s="371">
        <v>83</v>
      </c>
      <c r="B118" s="411"/>
      <c r="C118" s="374"/>
      <c r="D118" s="373"/>
      <c r="E118" s="368" t="s">
        <v>266</v>
      </c>
      <c r="H118" s="387"/>
    </row>
    <row r="119" spans="1:8" ht="15" customHeight="1">
      <c r="A119" s="371"/>
      <c r="B119" s="411"/>
      <c r="C119" s="374"/>
      <c r="D119" s="373" t="s">
        <v>267</v>
      </c>
      <c r="E119" s="365"/>
      <c r="H119" s="387"/>
    </row>
    <row r="120" spans="1:8" ht="15" customHeight="1">
      <c r="A120" s="371">
        <v>84</v>
      </c>
      <c r="B120" s="411"/>
      <c r="C120" s="374"/>
      <c r="D120" s="373"/>
      <c r="E120" s="365" t="s">
        <v>268</v>
      </c>
      <c r="H120" s="387"/>
    </row>
    <row r="121" spans="1:8" ht="15" customHeight="1">
      <c r="A121" s="371">
        <v>85</v>
      </c>
      <c r="B121" s="411"/>
      <c r="C121" s="374"/>
      <c r="D121" s="373"/>
      <c r="E121" s="365" t="s">
        <v>265</v>
      </c>
      <c r="H121" s="387"/>
    </row>
    <row r="122" spans="1:8" ht="15" customHeight="1">
      <c r="A122" s="371">
        <v>86</v>
      </c>
      <c r="B122" s="411"/>
      <c r="C122" s="374"/>
      <c r="D122" s="373"/>
      <c r="E122" s="368" t="s">
        <v>266</v>
      </c>
      <c r="H122" s="387"/>
    </row>
    <row r="123" spans="1:8" ht="15" customHeight="1">
      <c r="A123" s="371"/>
      <c r="B123" s="411"/>
      <c r="C123" s="374"/>
      <c r="D123" s="373" t="s">
        <v>269</v>
      </c>
      <c r="E123" s="365"/>
      <c r="H123" s="387"/>
    </row>
    <row r="124" spans="1:8" ht="15" customHeight="1">
      <c r="A124" s="371">
        <v>87</v>
      </c>
      <c r="B124" s="411"/>
      <c r="C124" s="374"/>
      <c r="D124" s="373"/>
      <c r="E124" s="365" t="s">
        <v>268</v>
      </c>
      <c r="H124" s="387"/>
    </row>
    <row r="125" spans="1:8" ht="15" customHeight="1">
      <c r="A125" s="371">
        <v>88</v>
      </c>
      <c r="B125" s="411"/>
      <c r="C125" s="374"/>
      <c r="D125" s="373"/>
      <c r="E125" s="365" t="s">
        <v>265</v>
      </c>
      <c r="H125" s="387"/>
    </row>
    <row r="126" spans="1:8" ht="15" customHeight="1">
      <c r="A126" s="371">
        <v>89</v>
      </c>
      <c r="B126" s="411"/>
      <c r="C126" s="374"/>
      <c r="D126" s="373"/>
      <c r="E126" s="368" t="s">
        <v>266</v>
      </c>
      <c r="H126" s="387"/>
    </row>
    <row r="127" spans="1:8" ht="15" customHeight="1">
      <c r="A127" s="371"/>
      <c r="B127" s="411"/>
      <c r="C127" s="374"/>
      <c r="D127" s="373" t="s">
        <v>270</v>
      </c>
      <c r="E127" s="365"/>
      <c r="H127" s="387"/>
    </row>
    <row r="128" spans="1:8" ht="15" customHeight="1">
      <c r="A128" s="371">
        <v>90</v>
      </c>
      <c r="B128" s="411"/>
      <c r="C128" s="374"/>
      <c r="D128" s="373"/>
      <c r="E128" s="365" t="s">
        <v>268</v>
      </c>
      <c r="H128" s="387"/>
    </row>
    <row r="129" spans="1:8" ht="15" customHeight="1">
      <c r="A129" s="371">
        <v>91</v>
      </c>
      <c r="B129" s="411"/>
      <c r="C129" s="374"/>
      <c r="D129" s="373"/>
      <c r="E129" s="365" t="s">
        <v>265</v>
      </c>
      <c r="H129" s="387"/>
    </row>
    <row r="130" spans="1:8" ht="15" customHeight="1">
      <c r="A130" s="371">
        <v>92</v>
      </c>
      <c r="B130" s="411"/>
      <c r="C130" s="374"/>
      <c r="D130" s="373"/>
      <c r="E130" s="368" t="s">
        <v>266</v>
      </c>
      <c r="H130" s="387"/>
    </row>
    <row r="131" spans="1:8" ht="15" customHeight="1">
      <c r="A131" s="371"/>
      <c r="B131" s="411"/>
      <c r="C131" s="374"/>
      <c r="D131" s="373" t="s">
        <v>271</v>
      </c>
      <c r="E131" s="365"/>
      <c r="H131" s="387"/>
    </row>
    <row r="132" spans="1:8" ht="15" customHeight="1">
      <c r="A132" s="371">
        <v>93</v>
      </c>
      <c r="B132" s="411"/>
      <c r="C132" s="374"/>
      <c r="D132" s="373"/>
      <c r="E132" s="365" t="s">
        <v>268</v>
      </c>
      <c r="H132" s="387"/>
    </row>
    <row r="133" spans="1:8" ht="15" customHeight="1">
      <c r="A133" s="371">
        <v>94</v>
      </c>
      <c r="B133" s="411"/>
      <c r="C133" s="374"/>
      <c r="D133" s="373"/>
      <c r="E133" s="365" t="s">
        <v>265</v>
      </c>
      <c r="H133" s="387"/>
    </row>
    <row r="134" spans="1:8" ht="15" customHeight="1">
      <c r="A134" s="371">
        <v>95</v>
      </c>
      <c r="B134" s="411"/>
      <c r="C134" s="374"/>
      <c r="D134" s="373"/>
      <c r="E134" s="368" t="s">
        <v>266</v>
      </c>
      <c r="H134" s="387"/>
    </row>
    <row r="135" spans="1:8" ht="15" customHeight="1">
      <c r="A135" s="371"/>
      <c r="B135" s="411"/>
      <c r="C135" s="374"/>
      <c r="D135" s="373" t="s">
        <v>272</v>
      </c>
      <c r="E135" s="365"/>
      <c r="H135" s="387"/>
    </row>
    <row r="136" spans="1:8" ht="15" customHeight="1">
      <c r="A136" s="371">
        <v>96</v>
      </c>
      <c r="B136" s="411"/>
      <c r="C136" s="374"/>
      <c r="D136" s="373"/>
      <c r="E136" s="365" t="s">
        <v>256</v>
      </c>
      <c r="H136" s="387"/>
    </row>
    <row r="137" spans="1:8" ht="15" customHeight="1">
      <c r="A137" s="371">
        <v>97</v>
      </c>
      <c r="B137" s="411"/>
      <c r="C137" s="374"/>
      <c r="D137" s="373"/>
      <c r="E137" s="365" t="s">
        <v>265</v>
      </c>
      <c r="H137" s="387"/>
    </row>
    <row r="138" spans="1:8" ht="15" customHeight="1">
      <c r="A138" s="371">
        <v>98</v>
      </c>
      <c r="B138" s="411"/>
      <c r="C138" s="374"/>
      <c r="D138" s="373"/>
      <c r="E138" s="368" t="s">
        <v>266</v>
      </c>
      <c r="H138" s="387"/>
    </row>
    <row r="139" spans="1:8" ht="32.1" customHeight="1">
      <c r="A139" s="371"/>
      <c r="B139" s="366" t="s">
        <v>273</v>
      </c>
      <c r="C139" s="434" t="s">
        <v>274</v>
      </c>
      <c r="D139" s="434"/>
      <c r="E139" s="435"/>
      <c r="H139" s="387"/>
    </row>
    <row r="140" spans="1:8" ht="15" customHeight="1">
      <c r="A140" s="371">
        <v>99</v>
      </c>
      <c r="B140" s="414"/>
      <c r="C140" s="415"/>
      <c r="D140" s="373"/>
      <c r="E140" s="365" t="s">
        <v>275</v>
      </c>
      <c r="H140" s="387"/>
    </row>
    <row r="141" spans="1:8" ht="15" customHeight="1">
      <c r="A141" s="371">
        <v>100</v>
      </c>
      <c r="B141" s="414"/>
      <c r="C141" s="415"/>
      <c r="D141" s="373"/>
      <c r="E141" s="365" t="s">
        <v>276</v>
      </c>
      <c r="H141" s="387"/>
    </row>
    <row r="142" spans="1:8" ht="15" customHeight="1">
      <c r="A142" s="371">
        <v>101</v>
      </c>
      <c r="B142" s="414"/>
      <c r="C142" s="415"/>
      <c r="D142" s="373"/>
      <c r="E142" s="365" t="s">
        <v>277</v>
      </c>
      <c r="H142" s="387"/>
    </row>
    <row r="143" spans="1:8" ht="15" customHeight="1">
      <c r="A143" s="371">
        <v>102</v>
      </c>
      <c r="B143" s="414"/>
      <c r="C143" s="415"/>
      <c r="D143" s="373"/>
      <c r="E143" s="365" t="s">
        <v>278</v>
      </c>
      <c r="H143" s="387"/>
    </row>
    <row r="144" spans="1:8" ht="15" customHeight="1">
      <c r="A144" s="371">
        <v>103</v>
      </c>
      <c r="B144" s="414"/>
      <c r="C144" s="415"/>
      <c r="D144" s="373"/>
      <c r="E144" s="365" t="s">
        <v>279</v>
      </c>
      <c r="H144" s="387"/>
    </row>
    <row r="145" spans="1:8" ht="15" customHeight="1">
      <c r="A145" s="371"/>
      <c r="B145" s="366" t="s">
        <v>280</v>
      </c>
      <c r="C145" s="374" t="s">
        <v>188</v>
      </c>
      <c r="D145" s="373"/>
      <c r="E145" s="365"/>
      <c r="H145" s="387"/>
    </row>
    <row r="146" spans="1:8" ht="15" customHeight="1">
      <c r="A146" s="371"/>
      <c r="B146" s="366"/>
      <c r="C146" s="416" t="s">
        <v>281</v>
      </c>
      <c r="D146" s="373"/>
      <c r="E146" s="417"/>
      <c r="H146" s="387"/>
    </row>
    <row r="147" spans="1:8" ht="15" customHeight="1">
      <c r="A147" s="371">
        <v>104</v>
      </c>
      <c r="B147" s="366"/>
      <c r="C147" s="418"/>
      <c r="D147" s="373" t="s">
        <v>282</v>
      </c>
      <c r="E147" s="417"/>
      <c r="H147" s="387"/>
    </row>
    <row r="148" spans="1:8" ht="15" customHeight="1">
      <c r="A148" s="371"/>
      <c r="B148" s="366"/>
      <c r="C148" s="374"/>
      <c r="D148" s="446" t="s">
        <v>283</v>
      </c>
      <c r="E148" s="447"/>
      <c r="H148" s="387"/>
    </row>
    <row r="149" spans="1:8" ht="15" customHeight="1">
      <c r="A149" s="371">
        <v>105</v>
      </c>
      <c r="B149" s="366"/>
      <c r="C149" s="374"/>
      <c r="D149" s="373"/>
      <c r="E149" s="368" t="s">
        <v>284</v>
      </c>
      <c r="H149" s="387"/>
    </row>
    <row r="150" spans="1:8" ht="15" customHeight="1">
      <c r="A150" s="371">
        <v>106</v>
      </c>
      <c r="B150" s="366"/>
      <c r="C150" s="374"/>
      <c r="D150" s="373"/>
      <c r="E150" s="368" t="s">
        <v>285</v>
      </c>
      <c r="H150" s="387"/>
    </row>
    <row r="151" spans="1:8" ht="15" customHeight="1">
      <c r="A151" s="371">
        <v>107</v>
      </c>
      <c r="B151" s="366"/>
      <c r="C151" s="374"/>
      <c r="D151" s="373"/>
      <c r="E151" s="368" t="s">
        <v>286</v>
      </c>
      <c r="H151" s="387"/>
    </row>
    <row r="152" spans="1:8" ht="15" customHeight="1">
      <c r="A152" s="371">
        <v>108</v>
      </c>
      <c r="B152" s="366"/>
      <c r="C152" s="374"/>
      <c r="D152" s="373"/>
      <c r="E152" s="368" t="s">
        <v>287</v>
      </c>
      <c r="H152" s="387"/>
    </row>
    <row r="153" spans="1:8" ht="15" customHeight="1">
      <c r="A153" s="371">
        <v>109</v>
      </c>
      <c r="B153" s="366"/>
      <c r="C153" s="374"/>
      <c r="D153" s="373"/>
      <c r="E153" s="368" t="s">
        <v>288</v>
      </c>
      <c r="H153" s="387"/>
    </row>
    <row r="154" spans="1:8" ht="15" customHeight="1">
      <c r="A154" s="371">
        <v>110</v>
      </c>
      <c r="B154" s="366"/>
      <c r="C154" s="374"/>
      <c r="D154" s="373"/>
      <c r="E154" s="368" t="s">
        <v>289</v>
      </c>
      <c r="H154" s="387"/>
    </row>
    <row r="155" spans="1:8" ht="15" customHeight="1">
      <c r="A155" s="371">
        <v>111</v>
      </c>
      <c r="B155" s="366"/>
      <c r="C155" s="374"/>
      <c r="D155" s="373"/>
      <c r="E155" s="365" t="s">
        <v>290</v>
      </c>
      <c r="H155" s="387"/>
    </row>
    <row r="156" spans="1:8" ht="15" customHeight="1">
      <c r="A156" s="371">
        <v>112</v>
      </c>
      <c r="B156" s="366"/>
      <c r="C156" s="374"/>
      <c r="D156" s="373" t="s">
        <v>291</v>
      </c>
      <c r="E156" s="365"/>
      <c r="H156" s="387"/>
    </row>
    <row r="157" spans="1:8" ht="15" customHeight="1">
      <c r="A157" s="371">
        <v>113</v>
      </c>
      <c r="B157" s="366"/>
      <c r="C157" s="374"/>
      <c r="D157" s="443" t="s">
        <v>292</v>
      </c>
      <c r="E157" s="444"/>
      <c r="H157" s="387"/>
    </row>
    <row r="158" spans="1:8" ht="15" customHeight="1">
      <c r="A158" s="371">
        <v>114</v>
      </c>
      <c r="B158" s="366"/>
      <c r="C158" s="374"/>
      <c r="D158" s="373" t="s">
        <v>293</v>
      </c>
      <c r="E158" s="365"/>
      <c r="H158" s="387"/>
    </row>
    <row r="159" spans="1:8" ht="15" customHeight="1">
      <c r="A159" s="371"/>
      <c r="B159" s="366"/>
      <c r="C159" s="374"/>
      <c r="D159" s="419" t="s">
        <v>294</v>
      </c>
      <c r="E159" s="365"/>
      <c r="H159" s="387"/>
    </row>
    <row r="160" spans="1:8" ht="15" customHeight="1">
      <c r="A160" s="371">
        <v>115</v>
      </c>
      <c r="B160" s="366"/>
      <c r="C160" s="374"/>
      <c r="D160" s="373"/>
      <c r="E160" s="412" t="s">
        <v>295</v>
      </c>
      <c r="H160" s="387"/>
    </row>
    <row r="161" spans="1:8" ht="15" customHeight="1">
      <c r="A161" s="371">
        <v>116</v>
      </c>
      <c r="B161" s="366"/>
      <c r="C161" s="374"/>
      <c r="D161" s="373"/>
      <c r="E161" s="412" t="s">
        <v>296</v>
      </c>
      <c r="H161" s="387"/>
    </row>
    <row r="162" spans="1:8" ht="15" customHeight="1">
      <c r="A162" s="371">
        <v>117</v>
      </c>
      <c r="B162" s="366"/>
      <c r="C162" s="374"/>
      <c r="D162" s="373"/>
      <c r="E162" s="368" t="s">
        <v>297</v>
      </c>
      <c r="H162" s="387"/>
    </row>
    <row r="163" spans="1:8" ht="15" customHeight="1">
      <c r="A163" s="371"/>
      <c r="B163" s="366"/>
      <c r="C163" s="416" t="s">
        <v>298</v>
      </c>
      <c r="D163" s="373"/>
      <c r="E163" s="368"/>
      <c r="H163" s="387"/>
    </row>
    <row r="164" spans="1:8" ht="15" customHeight="1">
      <c r="A164" s="371">
        <v>118</v>
      </c>
      <c r="B164" s="366"/>
      <c r="C164" s="416"/>
      <c r="D164" s="373" t="s">
        <v>299</v>
      </c>
      <c r="E164" s="368"/>
      <c r="H164" s="387"/>
    </row>
    <row r="165" spans="1:8" ht="15" customHeight="1">
      <c r="A165" s="371">
        <v>119</v>
      </c>
      <c r="B165" s="366"/>
      <c r="C165" s="374"/>
      <c r="D165" s="373" t="s">
        <v>300</v>
      </c>
      <c r="E165" s="365"/>
      <c r="H165" s="387"/>
    </row>
    <row r="166" spans="1:8" ht="15" customHeight="1">
      <c r="A166" s="371">
        <v>120</v>
      </c>
      <c r="B166" s="411"/>
      <c r="C166" s="420" t="s">
        <v>301</v>
      </c>
      <c r="D166" s="419"/>
      <c r="E166" s="365"/>
      <c r="H166" s="387"/>
    </row>
    <row r="167" spans="1:8" ht="30.95" customHeight="1">
      <c r="A167" s="371"/>
      <c r="B167" s="366" t="s">
        <v>302</v>
      </c>
      <c r="C167" s="443" t="s">
        <v>303</v>
      </c>
      <c r="D167" s="443"/>
      <c r="E167" s="444"/>
      <c r="H167" s="387"/>
    </row>
    <row r="168" spans="1:8" ht="15" customHeight="1">
      <c r="A168" s="371">
        <v>121</v>
      </c>
      <c r="B168" s="411"/>
      <c r="C168" s="374"/>
      <c r="D168" s="373"/>
      <c r="E168" s="365" t="s">
        <v>304</v>
      </c>
      <c r="H168" s="387"/>
    </row>
    <row r="169" spans="1:8">
      <c r="A169" s="371">
        <v>122</v>
      </c>
      <c r="B169" s="411"/>
      <c r="C169" s="374"/>
      <c r="D169" s="373"/>
      <c r="E169" s="365" t="s">
        <v>305</v>
      </c>
      <c r="H169" s="387"/>
    </row>
    <row r="170" spans="1:8" s="364" customFormat="1">
      <c r="A170" s="371">
        <v>123</v>
      </c>
      <c r="B170" s="411"/>
      <c r="C170" s="374"/>
      <c r="D170" s="373"/>
      <c r="E170" s="365" t="s">
        <v>306</v>
      </c>
      <c r="F170" s="391"/>
      <c r="H170" s="387"/>
    </row>
    <row r="171" spans="1:8" s="364" customFormat="1" ht="30" customHeight="1">
      <c r="A171" s="371"/>
      <c r="B171" s="366" t="s">
        <v>307</v>
      </c>
      <c r="C171" s="443" t="s">
        <v>308</v>
      </c>
      <c r="D171" s="443"/>
      <c r="E171" s="444"/>
      <c r="F171" s="391"/>
      <c r="H171" s="387"/>
    </row>
    <row r="172" spans="1:8" s="364" customFormat="1">
      <c r="A172" s="371"/>
      <c r="B172" s="366"/>
      <c r="C172" s="374"/>
      <c r="D172" s="373" t="s">
        <v>309</v>
      </c>
      <c r="E172" s="365"/>
      <c r="F172" s="391"/>
      <c r="H172" s="387"/>
    </row>
    <row r="173" spans="1:8" s="364" customFormat="1" ht="13.5" customHeight="1">
      <c r="A173" s="371">
        <v>124</v>
      </c>
      <c r="B173" s="366"/>
      <c r="C173" s="374"/>
      <c r="D173" s="373"/>
      <c r="E173" s="368" t="s">
        <v>310</v>
      </c>
      <c r="F173" s="391"/>
      <c r="H173" s="387"/>
    </row>
    <row r="174" spans="1:8" s="364" customFormat="1">
      <c r="A174" s="371">
        <v>125</v>
      </c>
      <c r="B174" s="366"/>
      <c r="C174" s="373"/>
      <c r="D174" s="373"/>
      <c r="E174" s="368" t="s">
        <v>311</v>
      </c>
      <c r="F174" s="391"/>
      <c r="H174" s="387"/>
    </row>
    <row r="175" spans="1:8" ht="28.5" customHeight="1">
      <c r="A175" s="371"/>
      <c r="B175" s="366" t="s">
        <v>312</v>
      </c>
      <c r="C175" s="443" t="s">
        <v>450</v>
      </c>
      <c r="D175" s="443"/>
      <c r="E175" s="444"/>
      <c r="H175" s="387"/>
    </row>
    <row r="176" spans="1:8">
      <c r="A176" s="371">
        <v>126</v>
      </c>
      <c r="B176" s="366"/>
      <c r="C176" s="374"/>
      <c r="D176" s="389"/>
      <c r="E176" s="365" t="s">
        <v>313</v>
      </c>
      <c r="H176" s="387"/>
    </row>
    <row r="177" spans="1:8">
      <c r="A177" s="371">
        <v>127</v>
      </c>
      <c r="B177" s="366"/>
      <c r="C177" s="374"/>
      <c r="D177" s="373"/>
      <c r="E177" s="365" t="s">
        <v>204</v>
      </c>
      <c r="H177" s="387"/>
    </row>
    <row r="178" spans="1:8">
      <c r="A178" s="371">
        <v>128</v>
      </c>
      <c r="B178" s="366"/>
      <c r="C178" s="374"/>
      <c r="D178" s="373"/>
      <c r="E178" s="421" t="s">
        <v>205</v>
      </c>
      <c r="H178" s="387"/>
    </row>
    <row r="179" spans="1:8">
      <c r="A179" s="371">
        <v>129</v>
      </c>
      <c r="B179" s="366"/>
      <c r="C179" s="374"/>
      <c r="D179" s="373"/>
      <c r="E179" s="365" t="s">
        <v>314</v>
      </c>
      <c r="H179" s="387"/>
    </row>
    <row r="180" spans="1:8">
      <c r="A180" s="371">
        <v>130</v>
      </c>
      <c r="B180" s="366"/>
      <c r="C180" s="374"/>
      <c r="D180" s="373"/>
      <c r="E180" s="365" t="s">
        <v>206</v>
      </c>
      <c r="H180" s="387"/>
    </row>
    <row r="181" spans="1:8">
      <c r="A181" s="371">
        <v>131</v>
      </c>
      <c r="B181" s="366"/>
      <c r="C181" s="374"/>
      <c r="D181" s="373"/>
      <c r="E181" s="365" t="s">
        <v>201</v>
      </c>
      <c r="H181" s="387"/>
    </row>
    <row r="182" spans="1:8">
      <c r="A182" s="371"/>
      <c r="B182" s="366" t="s">
        <v>315</v>
      </c>
      <c r="C182" s="374" t="s">
        <v>189</v>
      </c>
      <c r="D182" s="373"/>
      <c r="E182" s="365"/>
      <c r="H182" s="387"/>
    </row>
    <row r="183" spans="1:8">
      <c r="A183" s="371"/>
      <c r="B183" s="366"/>
      <c r="C183" s="372"/>
      <c r="D183" s="373" t="s">
        <v>316</v>
      </c>
      <c r="E183" s="365"/>
      <c r="H183" s="387"/>
    </row>
    <row r="184" spans="1:8">
      <c r="A184" s="371"/>
      <c r="B184" s="366"/>
      <c r="C184" s="372"/>
      <c r="D184" s="373" t="s">
        <v>317</v>
      </c>
      <c r="E184" s="367"/>
      <c r="H184" s="387"/>
    </row>
    <row r="185" spans="1:8">
      <c r="A185" s="371">
        <v>132</v>
      </c>
      <c r="B185" s="366"/>
      <c r="C185" s="372"/>
      <c r="D185" s="373"/>
      <c r="E185" s="365" t="s">
        <v>318</v>
      </c>
      <c r="H185" s="387"/>
    </row>
    <row r="186" spans="1:8">
      <c r="A186" s="371">
        <v>133</v>
      </c>
      <c r="B186" s="366"/>
      <c r="C186" s="372"/>
      <c r="D186" s="374"/>
      <c r="E186" s="367" t="s">
        <v>319</v>
      </c>
      <c r="H186" s="387"/>
    </row>
    <row r="187" spans="1:8">
      <c r="A187" s="371">
        <v>134</v>
      </c>
      <c r="B187" s="366"/>
      <c r="C187" s="372"/>
      <c r="D187" s="374"/>
      <c r="E187" s="367" t="s">
        <v>320</v>
      </c>
      <c r="H187" s="387"/>
    </row>
    <row r="188" spans="1:8">
      <c r="A188" s="371">
        <v>135</v>
      </c>
      <c r="B188" s="366"/>
      <c r="C188" s="372"/>
      <c r="D188" s="374"/>
      <c r="E188" s="367" t="s">
        <v>321</v>
      </c>
      <c r="H188" s="387"/>
    </row>
    <row r="189" spans="1:8">
      <c r="A189" s="371">
        <v>136</v>
      </c>
      <c r="B189" s="366"/>
      <c r="C189" s="372"/>
      <c r="D189" s="374"/>
      <c r="E189" s="367" t="s">
        <v>322</v>
      </c>
      <c r="H189" s="387"/>
    </row>
    <row r="190" spans="1:8">
      <c r="A190" s="371">
        <v>137</v>
      </c>
      <c r="B190" s="366"/>
      <c r="C190" s="372"/>
      <c r="D190" s="374"/>
      <c r="E190" s="367" t="s">
        <v>323</v>
      </c>
      <c r="H190" s="387"/>
    </row>
    <row r="191" spans="1:8">
      <c r="A191" s="371">
        <v>138</v>
      </c>
      <c r="B191" s="366"/>
      <c r="C191" s="372"/>
      <c r="D191" s="374"/>
      <c r="E191" s="367" t="s">
        <v>324</v>
      </c>
      <c r="H191" s="387"/>
    </row>
    <row r="192" spans="1:8">
      <c r="A192" s="371">
        <v>139</v>
      </c>
      <c r="B192" s="366"/>
      <c r="C192" s="372"/>
      <c r="D192" s="374"/>
      <c r="E192" s="367" t="s">
        <v>325</v>
      </c>
      <c r="H192" s="387"/>
    </row>
    <row r="193" spans="1:8">
      <c r="A193" s="371">
        <v>140</v>
      </c>
      <c r="B193" s="366"/>
      <c r="C193" s="372"/>
      <c r="D193" s="374"/>
      <c r="E193" s="367" t="s">
        <v>326</v>
      </c>
      <c r="H193" s="387"/>
    </row>
    <row r="194" spans="1:8">
      <c r="A194" s="371">
        <v>141</v>
      </c>
      <c r="B194" s="366"/>
      <c r="C194" s="372"/>
      <c r="D194" s="374"/>
      <c r="E194" s="367" t="s">
        <v>327</v>
      </c>
      <c r="H194" s="387"/>
    </row>
    <row r="195" spans="1:8">
      <c r="A195" s="371">
        <v>142</v>
      </c>
      <c r="B195" s="366"/>
      <c r="C195" s="372"/>
      <c r="D195" s="374"/>
      <c r="E195" s="367" t="s">
        <v>328</v>
      </c>
      <c r="H195" s="387"/>
    </row>
    <row r="196" spans="1:8">
      <c r="A196" s="371">
        <v>143</v>
      </c>
      <c r="B196" s="366"/>
      <c r="C196" s="372"/>
      <c r="D196" s="374"/>
      <c r="E196" s="367" t="s">
        <v>329</v>
      </c>
      <c r="H196" s="387"/>
    </row>
    <row r="197" spans="1:8">
      <c r="A197" s="371">
        <v>144</v>
      </c>
      <c r="B197" s="366"/>
      <c r="C197" s="372"/>
      <c r="D197" s="374"/>
      <c r="E197" s="367" t="s">
        <v>330</v>
      </c>
      <c r="H197" s="387"/>
    </row>
    <row r="198" spans="1:8">
      <c r="A198" s="371"/>
      <c r="B198" s="366"/>
      <c r="C198" s="372"/>
      <c r="D198" s="374" t="s">
        <v>331</v>
      </c>
      <c r="E198" s="367"/>
      <c r="H198" s="387"/>
    </row>
    <row r="199" spans="1:8">
      <c r="A199" s="371">
        <v>145</v>
      </c>
      <c r="B199" s="366"/>
      <c r="C199" s="372"/>
      <c r="D199" s="374"/>
      <c r="E199" s="365" t="s">
        <v>332</v>
      </c>
      <c r="H199" s="387"/>
    </row>
    <row r="200" spans="1:8">
      <c r="A200" s="371">
        <v>146</v>
      </c>
      <c r="B200" s="366"/>
      <c r="C200" s="372"/>
      <c r="D200" s="374"/>
      <c r="E200" s="367" t="s">
        <v>333</v>
      </c>
      <c r="H200" s="387"/>
    </row>
    <row r="201" spans="1:8">
      <c r="A201" s="371">
        <v>147</v>
      </c>
      <c r="B201" s="366"/>
      <c r="C201" s="372"/>
      <c r="D201" s="374"/>
      <c r="E201" s="367" t="s">
        <v>334</v>
      </c>
      <c r="H201" s="387"/>
    </row>
    <row r="202" spans="1:8">
      <c r="A202" s="371">
        <v>148</v>
      </c>
      <c r="B202" s="366"/>
      <c r="C202" s="372"/>
      <c r="D202" s="374"/>
      <c r="E202" s="367" t="s">
        <v>335</v>
      </c>
      <c r="H202" s="387"/>
    </row>
    <row r="203" spans="1:8">
      <c r="A203" s="371">
        <v>149</v>
      </c>
      <c r="B203" s="366"/>
      <c r="C203" s="372"/>
      <c r="D203" s="374"/>
      <c r="E203" s="367" t="s">
        <v>336</v>
      </c>
      <c r="H203" s="387"/>
    </row>
    <row r="204" spans="1:8">
      <c r="A204" s="371"/>
      <c r="B204" s="366"/>
      <c r="C204" s="372"/>
      <c r="D204" s="373" t="s">
        <v>337</v>
      </c>
      <c r="E204" s="375"/>
      <c r="H204" s="387"/>
    </row>
    <row r="205" spans="1:8">
      <c r="A205" s="371">
        <v>150</v>
      </c>
      <c r="B205" s="366"/>
      <c r="C205" s="372"/>
      <c r="D205" s="374"/>
      <c r="E205" s="367" t="s">
        <v>338</v>
      </c>
      <c r="H205" s="387"/>
    </row>
    <row r="206" spans="1:8">
      <c r="A206" s="371">
        <v>151</v>
      </c>
      <c r="B206" s="366"/>
      <c r="C206" s="372"/>
      <c r="D206" s="374"/>
      <c r="E206" s="367" t="s">
        <v>339</v>
      </c>
      <c r="H206" s="387"/>
    </row>
    <row r="207" spans="1:8">
      <c r="A207" s="371">
        <v>152</v>
      </c>
      <c r="B207" s="366"/>
      <c r="C207" s="372"/>
      <c r="D207" s="374"/>
      <c r="E207" s="367" t="s">
        <v>340</v>
      </c>
      <c r="H207" s="387"/>
    </row>
    <row r="208" spans="1:8">
      <c r="A208" s="371">
        <v>153</v>
      </c>
      <c r="B208" s="366"/>
      <c r="C208" s="372"/>
      <c r="D208" s="374"/>
      <c r="E208" s="367" t="s">
        <v>341</v>
      </c>
      <c r="H208" s="387"/>
    </row>
    <row r="209" spans="1:8">
      <c r="A209" s="371"/>
      <c r="B209" s="366"/>
      <c r="C209" s="372"/>
      <c r="D209" s="374" t="s">
        <v>342</v>
      </c>
      <c r="E209" s="367"/>
      <c r="H209" s="387"/>
    </row>
    <row r="210" spans="1:8">
      <c r="A210" s="371">
        <v>154</v>
      </c>
      <c r="B210" s="366"/>
      <c r="C210" s="372"/>
      <c r="D210" s="374"/>
      <c r="E210" s="365" t="s">
        <v>343</v>
      </c>
      <c r="H210" s="387"/>
    </row>
    <row r="211" spans="1:8">
      <c r="A211" s="371">
        <v>155</v>
      </c>
      <c r="B211" s="366"/>
      <c r="C211" s="372"/>
      <c r="D211" s="374"/>
      <c r="E211" s="365" t="s">
        <v>344</v>
      </c>
      <c r="H211" s="387"/>
    </row>
    <row r="212" spans="1:8">
      <c r="A212" s="371">
        <v>156</v>
      </c>
      <c r="B212" s="366"/>
      <c r="C212" s="372"/>
      <c r="D212" s="374"/>
      <c r="E212" s="367" t="s">
        <v>345</v>
      </c>
      <c r="H212" s="387"/>
    </row>
    <row r="213" spans="1:8">
      <c r="A213" s="371">
        <v>157</v>
      </c>
      <c r="B213" s="366"/>
      <c r="C213" s="372"/>
      <c r="D213" s="374"/>
      <c r="E213" s="367" t="s">
        <v>346</v>
      </c>
      <c r="H213" s="387"/>
    </row>
    <row r="214" spans="1:8">
      <c r="A214" s="371">
        <v>158</v>
      </c>
      <c r="B214" s="366"/>
      <c r="C214" s="372"/>
      <c r="D214" s="374"/>
      <c r="E214" s="367" t="s">
        <v>347</v>
      </c>
      <c r="H214" s="387"/>
    </row>
    <row r="215" spans="1:8">
      <c r="A215" s="371">
        <v>159</v>
      </c>
      <c r="B215" s="366"/>
      <c r="C215" s="372"/>
      <c r="D215" s="374"/>
      <c r="E215" s="367" t="s">
        <v>348</v>
      </c>
      <c r="H215" s="387"/>
    </row>
    <row r="216" spans="1:8">
      <c r="A216" s="371">
        <v>160</v>
      </c>
      <c r="B216" s="366"/>
      <c r="C216" s="372"/>
      <c r="D216" s="374"/>
      <c r="E216" s="367" t="s">
        <v>349</v>
      </c>
      <c r="H216" s="387"/>
    </row>
    <row r="217" spans="1:8">
      <c r="A217" s="371">
        <v>161</v>
      </c>
      <c r="B217" s="366"/>
      <c r="C217" s="372"/>
      <c r="D217" s="374"/>
      <c r="E217" s="367" t="s">
        <v>350</v>
      </c>
      <c r="H217" s="387"/>
    </row>
    <row r="218" spans="1:8">
      <c r="A218" s="371">
        <v>162</v>
      </c>
      <c r="B218" s="366"/>
      <c r="C218" s="372"/>
      <c r="D218" s="374"/>
      <c r="E218" s="367" t="s">
        <v>351</v>
      </c>
      <c r="H218" s="387"/>
    </row>
    <row r="219" spans="1:8">
      <c r="A219" s="371">
        <v>163</v>
      </c>
      <c r="B219" s="366"/>
      <c r="C219" s="372"/>
      <c r="D219" s="374"/>
      <c r="E219" s="367" t="s">
        <v>352</v>
      </c>
      <c r="H219" s="387"/>
    </row>
    <row r="220" spans="1:8">
      <c r="A220" s="371">
        <v>164</v>
      </c>
      <c r="B220" s="366"/>
      <c r="C220" s="372"/>
      <c r="D220" s="374"/>
      <c r="E220" s="365" t="s">
        <v>353</v>
      </c>
      <c r="H220" s="387"/>
    </row>
    <row r="221" spans="1:8">
      <c r="A221" s="371">
        <v>165</v>
      </c>
      <c r="B221" s="366"/>
      <c r="C221" s="372"/>
      <c r="D221" s="374"/>
      <c r="E221" s="367" t="s">
        <v>354</v>
      </c>
      <c r="H221" s="387"/>
    </row>
    <row r="222" spans="1:8">
      <c r="A222" s="371">
        <v>166</v>
      </c>
      <c r="B222" s="366"/>
      <c r="C222" s="372"/>
      <c r="D222" s="374"/>
      <c r="E222" s="367" t="s">
        <v>355</v>
      </c>
      <c r="H222" s="387"/>
    </row>
    <row r="223" spans="1:8">
      <c r="A223" s="371">
        <v>167</v>
      </c>
      <c r="B223" s="366"/>
      <c r="C223" s="372"/>
      <c r="D223" s="374"/>
      <c r="E223" s="367" t="s">
        <v>356</v>
      </c>
      <c r="H223" s="387"/>
    </row>
    <row r="224" spans="1:8">
      <c r="A224" s="371">
        <v>168</v>
      </c>
      <c r="B224" s="366"/>
      <c r="C224" s="372"/>
      <c r="D224" s="374"/>
      <c r="E224" s="367" t="s">
        <v>357</v>
      </c>
      <c r="H224" s="387"/>
    </row>
    <row r="225" spans="1:8">
      <c r="A225" s="371"/>
      <c r="B225" s="366"/>
      <c r="C225" s="372"/>
      <c r="D225" s="374" t="s">
        <v>358</v>
      </c>
      <c r="E225" s="367"/>
      <c r="H225" s="387"/>
    </row>
    <row r="226" spans="1:8">
      <c r="A226" s="371">
        <v>169</v>
      </c>
      <c r="B226" s="366"/>
      <c r="C226" s="372"/>
      <c r="D226" s="374"/>
      <c r="E226" s="367" t="s">
        <v>359</v>
      </c>
      <c r="H226" s="387"/>
    </row>
    <row r="227" spans="1:8">
      <c r="A227" s="371">
        <v>170</v>
      </c>
      <c r="B227" s="366"/>
      <c r="C227" s="372"/>
      <c r="D227" s="374"/>
      <c r="E227" s="367" t="s">
        <v>360</v>
      </c>
      <c r="H227" s="387"/>
    </row>
    <row r="228" spans="1:8">
      <c r="A228" s="371">
        <v>171</v>
      </c>
      <c r="B228" s="366"/>
      <c r="C228" s="372"/>
      <c r="D228" s="374"/>
      <c r="E228" s="367" t="s">
        <v>361</v>
      </c>
      <c r="H228" s="387"/>
    </row>
    <row r="229" spans="1:8">
      <c r="A229" s="371">
        <v>172</v>
      </c>
      <c r="B229" s="366"/>
      <c r="C229" s="372"/>
      <c r="D229" s="374"/>
      <c r="E229" s="367" t="s">
        <v>362</v>
      </c>
      <c r="H229" s="387"/>
    </row>
    <row r="230" spans="1:8">
      <c r="A230" s="371">
        <v>173</v>
      </c>
      <c r="B230" s="366"/>
      <c r="C230" s="372"/>
      <c r="D230" s="374"/>
      <c r="E230" s="367" t="s">
        <v>363</v>
      </c>
      <c r="H230" s="387"/>
    </row>
    <row r="231" spans="1:8">
      <c r="A231" s="371"/>
      <c r="B231" s="366"/>
      <c r="C231" s="372"/>
      <c r="D231" s="373" t="s">
        <v>364</v>
      </c>
      <c r="E231" s="365"/>
      <c r="H231" s="387"/>
    </row>
    <row r="232" spans="1:8">
      <c r="A232" s="371"/>
      <c r="B232" s="366"/>
      <c r="C232" s="372"/>
      <c r="D232" s="373" t="s">
        <v>317</v>
      </c>
      <c r="E232" s="365"/>
      <c r="H232" s="387"/>
    </row>
    <row r="233" spans="1:8">
      <c r="A233" s="371">
        <v>174</v>
      </c>
      <c r="B233" s="366"/>
      <c r="C233" s="372"/>
      <c r="D233" s="373"/>
      <c r="E233" s="367" t="s">
        <v>365</v>
      </c>
      <c r="H233" s="387"/>
    </row>
    <row r="234" spans="1:8">
      <c r="A234" s="371">
        <v>175</v>
      </c>
      <c r="B234" s="366"/>
      <c r="C234" s="372"/>
      <c r="D234" s="373"/>
      <c r="E234" s="367" t="s">
        <v>366</v>
      </c>
      <c r="H234" s="387"/>
    </row>
    <row r="235" spans="1:8">
      <c r="A235" s="371">
        <v>176</v>
      </c>
      <c r="B235" s="366"/>
      <c r="C235" s="372"/>
      <c r="D235" s="373"/>
      <c r="E235" s="367" t="s">
        <v>367</v>
      </c>
      <c r="H235" s="387"/>
    </row>
    <row r="236" spans="1:8">
      <c r="A236" s="371">
        <v>177</v>
      </c>
      <c r="B236" s="366"/>
      <c r="C236" s="372"/>
      <c r="D236" s="373"/>
      <c r="E236" s="367" t="s">
        <v>368</v>
      </c>
      <c r="H236" s="387"/>
    </row>
    <row r="237" spans="1:8">
      <c r="A237" s="371">
        <v>178</v>
      </c>
      <c r="B237" s="366"/>
      <c r="C237" s="372"/>
      <c r="D237" s="373"/>
      <c r="E237" s="367" t="s">
        <v>369</v>
      </c>
      <c r="H237" s="387"/>
    </row>
    <row r="238" spans="1:8">
      <c r="A238" s="371">
        <v>179</v>
      </c>
      <c r="B238" s="366"/>
      <c r="C238" s="372"/>
      <c r="D238" s="373"/>
      <c r="E238" s="367" t="s">
        <v>370</v>
      </c>
      <c r="H238" s="387"/>
    </row>
    <row r="239" spans="1:8">
      <c r="A239" s="371">
        <v>180</v>
      </c>
      <c r="B239" s="366"/>
      <c r="C239" s="372"/>
      <c r="D239" s="373"/>
      <c r="E239" s="367" t="s">
        <v>371</v>
      </c>
      <c r="H239" s="387"/>
    </row>
    <row r="240" spans="1:8">
      <c r="A240" s="371"/>
      <c r="B240" s="366"/>
      <c r="C240" s="372"/>
      <c r="D240" s="373" t="s">
        <v>331</v>
      </c>
      <c r="E240" s="367"/>
      <c r="H240" s="387"/>
    </row>
    <row r="241" spans="1:8">
      <c r="A241" s="371">
        <v>180</v>
      </c>
      <c r="B241" s="366"/>
      <c r="C241" s="372"/>
      <c r="D241" s="374"/>
      <c r="E241" s="367" t="s">
        <v>372</v>
      </c>
      <c r="H241" s="387"/>
    </row>
    <row r="242" spans="1:8">
      <c r="A242" s="371">
        <v>182</v>
      </c>
      <c r="B242" s="366"/>
      <c r="C242" s="372"/>
      <c r="D242" s="374"/>
      <c r="E242" s="367" t="s">
        <v>335</v>
      </c>
      <c r="H242" s="387"/>
    </row>
    <row r="243" spans="1:8">
      <c r="A243" s="371"/>
      <c r="B243" s="366"/>
      <c r="C243" s="372"/>
      <c r="D243" s="374" t="s">
        <v>373</v>
      </c>
      <c r="E243" s="367"/>
      <c r="H243" s="387"/>
    </row>
    <row r="244" spans="1:8">
      <c r="A244" s="371">
        <v>183</v>
      </c>
      <c r="B244" s="366"/>
      <c r="C244" s="372"/>
      <c r="D244" s="374"/>
      <c r="E244" s="367" t="s">
        <v>374</v>
      </c>
      <c r="H244" s="387"/>
    </row>
    <row r="245" spans="1:8">
      <c r="A245" s="371">
        <v>184</v>
      </c>
      <c r="B245" s="366"/>
      <c r="C245" s="372"/>
      <c r="D245" s="374"/>
      <c r="E245" s="367" t="s">
        <v>375</v>
      </c>
      <c r="H245" s="387"/>
    </row>
    <row r="246" spans="1:8">
      <c r="A246" s="371">
        <v>185</v>
      </c>
      <c r="B246" s="366"/>
      <c r="C246" s="372"/>
      <c r="D246" s="374"/>
      <c r="E246" s="367" t="s">
        <v>345</v>
      </c>
      <c r="H246" s="387"/>
    </row>
    <row r="247" spans="1:8">
      <c r="A247" s="371">
        <v>186</v>
      </c>
      <c r="B247" s="366"/>
      <c r="C247" s="374"/>
      <c r="D247" s="374"/>
      <c r="E247" s="367" t="s">
        <v>376</v>
      </c>
      <c r="H247" s="390"/>
    </row>
    <row r="248" spans="1:8">
      <c r="A248" s="371">
        <v>187</v>
      </c>
      <c r="B248" s="366"/>
      <c r="C248" s="374"/>
      <c r="D248" s="374"/>
      <c r="E248" s="367" t="s">
        <v>349</v>
      </c>
      <c r="H248" s="390"/>
    </row>
    <row r="249" spans="1:8">
      <c r="A249" s="371">
        <v>188</v>
      </c>
      <c r="B249" s="366"/>
      <c r="C249" s="374"/>
      <c r="D249" s="374"/>
      <c r="E249" s="367" t="s">
        <v>350</v>
      </c>
      <c r="H249" s="390"/>
    </row>
    <row r="250" spans="1:8">
      <c r="A250" s="371">
        <v>189</v>
      </c>
      <c r="B250" s="366"/>
      <c r="C250" s="374"/>
      <c r="D250" s="374"/>
      <c r="E250" s="367" t="s">
        <v>352</v>
      </c>
      <c r="H250" s="390"/>
    </row>
    <row r="251" spans="1:8">
      <c r="A251" s="371">
        <v>190</v>
      </c>
      <c r="B251" s="366"/>
      <c r="C251" s="374"/>
      <c r="D251" s="374"/>
      <c r="E251" s="367" t="s">
        <v>377</v>
      </c>
      <c r="H251" s="390"/>
    </row>
    <row r="252" spans="1:8">
      <c r="A252" s="371">
        <v>191</v>
      </c>
      <c r="B252" s="366"/>
      <c r="C252" s="374"/>
      <c r="D252" s="374"/>
      <c r="E252" s="367" t="s">
        <v>378</v>
      </c>
      <c r="H252" s="390"/>
    </row>
    <row r="253" spans="1:8">
      <c r="A253" s="371">
        <v>192</v>
      </c>
      <c r="B253" s="366"/>
      <c r="C253" s="374"/>
      <c r="D253" s="374"/>
      <c r="E253" s="367" t="s">
        <v>379</v>
      </c>
      <c r="H253" s="390"/>
    </row>
    <row r="254" spans="1:8">
      <c r="A254" s="376"/>
      <c r="B254" s="366"/>
      <c r="C254" s="374"/>
      <c r="D254" s="374" t="s">
        <v>380</v>
      </c>
      <c r="E254" s="367"/>
      <c r="H254" s="390"/>
    </row>
    <row r="255" spans="1:8">
      <c r="A255" s="376">
        <v>193</v>
      </c>
      <c r="B255" s="366"/>
      <c r="C255" s="374"/>
      <c r="D255" s="374"/>
      <c r="E255" s="367" t="s">
        <v>381</v>
      </c>
      <c r="H255" s="390"/>
    </row>
    <row r="256" spans="1:8">
      <c r="A256" s="376">
        <v>194</v>
      </c>
      <c r="B256" s="366"/>
      <c r="C256" s="374"/>
      <c r="D256" s="374"/>
      <c r="E256" s="367" t="s">
        <v>361</v>
      </c>
      <c r="H256" s="390"/>
    </row>
    <row r="257" spans="1:8">
      <c r="A257" s="376">
        <v>195</v>
      </c>
      <c r="B257" s="366"/>
      <c r="C257" s="374"/>
      <c r="D257" s="374"/>
      <c r="E257" s="367" t="s">
        <v>362</v>
      </c>
      <c r="H257" s="390"/>
    </row>
    <row r="258" spans="1:8">
      <c r="A258" s="376">
        <v>196</v>
      </c>
      <c r="B258" s="366"/>
      <c r="C258" s="374"/>
      <c r="D258" s="374"/>
      <c r="E258" s="367" t="s">
        <v>363</v>
      </c>
      <c r="H258" s="390"/>
    </row>
    <row r="259" spans="1:8" s="393" customFormat="1">
      <c r="A259" s="371"/>
      <c r="B259" s="366" t="s">
        <v>382</v>
      </c>
      <c r="C259" s="374" t="s">
        <v>383</v>
      </c>
      <c r="D259" s="373"/>
      <c r="E259" s="365"/>
      <c r="F259" s="392"/>
      <c r="H259" s="387"/>
    </row>
    <row r="260" spans="1:8" s="393" customFormat="1">
      <c r="A260" s="371">
        <v>197</v>
      </c>
      <c r="B260" s="366"/>
      <c r="C260" s="374"/>
      <c r="D260" s="373"/>
      <c r="E260" s="368" t="s">
        <v>384</v>
      </c>
      <c r="F260" s="392"/>
      <c r="H260" s="387"/>
    </row>
    <row r="261" spans="1:8" s="393" customFormat="1">
      <c r="A261" s="371">
        <v>198</v>
      </c>
      <c r="B261" s="366"/>
      <c r="C261" s="374"/>
      <c r="D261" s="373"/>
      <c r="E261" s="368" t="s">
        <v>385</v>
      </c>
      <c r="F261" s="392"/>
      <c r="H261" s="387"/>
    </row>
    <row r="262" spans="1:8" s="393" customFormat="1">
      <c r="A262" s="371">
        <v>199</v>
      </c>
      <c r="B262" s="366"/>
      <c r="C262" s="374"/>
      <c r="D262" s="373"/>
      <c r="E262" s="368" t="s">
        <v>386</v>
      </c>
      <c r="F262" s="392"/>
      <c r="H262" s="387"/>
    </row>
    <row r="263" spans="1:8" s="393" customFormat="1">
      <c r="A263" s="371">
        <v>200</v>
      </c>
      <c r="B263" s="366"/>
      <c r="C263" s="374"/>
      <c r="D263" s="373"/>
      <c r="E263" s="368" t="s">
        <v>387</v>
      </c>
      <c r="F263" s="392"/>
      <c r="H263" s="387"/>
    </row>
    <row r="264" spans="1:8" s="393" customFormat="1">
      <c r="A264" s="371">
        <v>201</v>
      </c>
      <c r="B264" s="366"/>
      <c r="C264" s="374"/>
      <c r="D264" s="373"/>
      <c r="E264" s="368" t="s">
        <v>388</v>
      </c>
      <c r="F264" s="392"/>
      <c r="H264" s="387"/>
    </row>
    <row r="265" spans="1:8" s="393" customFormat="1">
      <c r="A265" s="371">
        <v>202</v>
      </c>
      <c r="B265" s="366"/>
      <c r="C265" s="374"/>
      <c r="D265" s="373"/>
      <c r="E265" s="368" t="s">
        <v>389</v>
      </c>
      <c r="F265" s="392"/>
      <c r="H265" s="387"/>
    </row>
    <row r="266" spans="1:8" s="393" customFormat="1" ht="15" customHeight="1">
      <c r="A266" s="371"/>
      <c r="B266" s="366" t="s">
        <v>390</v>
      </c>
      <c r="C266" s="419" t="s">
        <v>391</v>
      </c>
      <c r="D266" s="419"/>
      <c r="E266" s="422"/>
      <c r="F266" s="392"/>
      <c r="H266" s="387"/>
    </row>
    <row r="267" spans="1:8">
      <c r="A267" s="371"/>
      <c r="B267" s="366"/>
      <c r="C267" s="374"/>
      <c r="D267" s="423" t="s">
        <v>392</v>
      </c>
      <c r="E267" s="365"/>
      <c r="H267" s="387"/>
    </row>
    <row r="268" spans="1:8">
      <c r="A268" s="371"/>
      <c r="B268" s="366"/>
      <c r="C268" s="374"/>
      <c r="D268" s="373" t="s">
        <v>461</v>
      </c>
      <c r="E268" s="365"/>
      <c r="H268" s="387"/>
    </row>
    <row r="269" spans="1:8">
      <c r="A269" s="371">
        <v>203</v>
      </c>
      <c r="B269" s="366"/>
      <c r="C269" s="374"/>
      <c r="D269" s="373"/>
      <c r="E269" s="365" t="s">
        <v>250</v>
      </c>
      <c r="H269" s="387"/>
    </row>
    <row r="270" spans="1:8">
      <c r="A270" s="371">
        <v>204</v>
      </c>
      <c r="B270" s="366"/>
      <c r="C270" s="374"/>
      <c r="D270" s="373"/>
      <c r="E270" s="365" t="s">
        <v>393</v>
      </c>
      <c r="H270" s="387"/>
    </row>
    <row r="271" spans="1:8">
      <c r="A271" s="371">
        <v>205</v>
      </c>
      <c r="B271" s="366"/>
      <c r="C271" s="374"/>
      <c r="D271" s="373"/>
      <c r="E271" s="365" t="s">
        <v>394</v>
      </c>
      <c r="H271" s="387"/>
    </row>
    <row r="272" spans="1:8">
      <c r="A272" s="371"/>
      <c r="B272" s="366"/>
      <c r="C272" s="374"/>
      <c r="D272" s="373" t="s">
        <v>395</v>
      </c>
      <c r="E272" s="365"/>
      <c r="H272" s="387"/>
    </row>
    <row r="273" spans="1:8">
      <c r="A273" s="371">
        <v>206</v>
      </c>
      <c r="B273" s="366"/>
      <c r="C273" s="374"/>
      <c r="D273" s="373"/>
      <c r="E273" s="422" t="s">
        <v>256</v>
      </c>
      <c r="H273" s="387"/>
    </row>
    <row r="274" spans="1:8">
      <c r="A274" s="371">
        <v>207</v>
      </c>
      <c r="B274" s="366"/>
      <c r="C274" s="374"/>
      <c r="D274" s="373"/>
      <c r="E274" s="365" t="s">
        <v>265</v>
      </c>
      <c r="H274" s="387"/>
    </row>
    <row r="275" spans="1:8">
      <c r="A275" s="371">
        <v>208</v>
      </c>
      <c r="B275" s="366"/>
      <c r="C275" s="374"/>
      <c r="D275" s="373"/>
      <c r="E275" s="368" t="s">
        <v>266</v>
      </c>
      <c r="H275" s="387"/>
    </row>
    <row r="276" spans="1:8">
      <c r="A276" s="371"/>
      <c r="B276" s="424"/>
      <c r="C276" s="373"/>
      <c r="D276" s="373" t="s">
        <v>396</v>
      </c>
      <c r="E276" s="365"/>
      <c r="H276" s="387"/>
    </row>
    <row r="277" spans="1:8">
      <c r="A277" s="371">
        <v>209</v>
      </c>
      <c r="B277" s="366"/>
      <c r="C277" s="374"/>
      <c r="D277" s="373"/>
      <c r="E277" s="422" t="s">
        <v>256</v>
      </c>
      <c r="H277" s="387"/>
    </row>
    <row r="278" spans="1:8">
      <c r="A278" s="371">
        <v>210</v>
      </c>
      <c r="B278" s="366"/>
      <c r="C278" s="374"/>
      <c r="D278" s="373"/>
      <c r="E278" s="365" t="s">
        <v>265</v>
      </c>
      <c r="H278" s="387"/>
    </row>
    <row r="279" spans="1:8">
      <c r="A279" s="371">
        <v>211</v>
      </c>
      <c r="B279" s="366"/>
      <c r="C279" s="374"/>
      <c r="D279" s="373"/>
      <c r="E279" s="368" t="s">
        <v>266</v>
      </c>
      <c r="H279" s="387"/>
    </row>
    <row r="280" spans="1:8">
      <c r="A280" s="371">
        <v>212</v>
      </c>
      <c r="B280" s="366"/>
      <c r="C280" s="374"/>
      <c r="D280" s="373"/>
      <c r="E280" s="367" t="s">
        <v>397</v>
      </c>
      <c r="H280" s="387"/>
    </row>
    <row r="281" spans="1:8">
      <c r="A281" s="371"/>
      <c r="B281" s="366"/>
      <c r="C281" s="374"/>
      <c r="D281" s="373" t="s">
        <v>398</v>
      </c>
      <c r="E281" s="365"/>
      <c r="H281" s="387"/>
    </row>
    <row r="282" spans="1:8">
      <c r="A282" s="371">
        <v>213</v>
      </c>
      <c r="B282" s="366"/>
      <c r="C282" s="374"/>
      <c r="D282" s="373"/>
      <c r="E282" s="365" t="s">
        <v>256</v>
      </c>
      <c r="H282" s="387"/>
    </row>
    <row r="283" spans="1:8">
      <c r="A283" s="371">
        <v>214</v>
      </c>
      <c r="B283" s="366"/>
      <c r="C283" s="374"/>
      <c r="D283" s="373"/>
      <c r="E283" s="365" t="s">
        <v>399</v>
      </c>
      <c r="H283" s="387"/>
    </row>
    <row r="284" spans="1:8">
      <c r="A284" s="371">
        <v>215</v>
      </c>
      <c r="B284" s="366"/>
      <c r="C284" s="374"/>
      <c r="D284" s="373"/>
      <c r="E284" s="365" t="s">
        <v>400</v>
      </c>
      <c r="H284" s="387"/>
    </row>
    <row r="285" spans="1:8" ht="32.25" customHeight="1">
      <c r="A285" s="371"/>
      <c r="B285" s="366" t="s">
        <v>401</v>
      </c>
      <c r="C285" s="439" t="s">
        <v>402</v>
      </c>
      <c r="D285" s="439"/>
      <c r="E285" s="440"/>
      <c r="H285" s="387"/>
    </row>
    <row r="286" spans="1:8">
      <c r="A286" s="371">
        <v>216</v>
      </c>
      <c r="B286" s="366"/>
      <c r="C286" s="374"/>
      <c r="D286" s="373"/>
      <c r="E286" s="377" t="s">
        <v>403</v>
      </c>
      <c r="H286" s="387"/>
    </row>
    <row r="287" spans="1:8">
      <c r="A287" s="371">
        <v>217</v>
      </c>
      <c r="B287" s="366"/>
      <c r="C287" s="374"/>
      <c r="D287" s="373"/>
      <c r="E287" s="377" t="s">
        <v>404</v>
      </c>
      <c r="H287" s="387"/>
    </row>
    <row r="288" spans="1:8" ht="36.75" customHeight="1">
      <c r="A288" s="371"/>
      <c r="B288" s="366" t="s">
        <v>405</v>
      </c>
      <c r="C288" s="439" t="s">
        <v>406</v>
      </c>
      <c r="D288" s="439"/>
      <c r="E288" s="440"/>
      <c r="H288" s="387"/>
    </row>
    <row r="289" spans="1:8" ht="31.5" customHeight="1">
      <c r="A289" s="371">
        <v>218</v>
      </c>
      <c r="B289" s="366"/>
      <c r="C289" s="374"/>
      <c r="D289" s="378"/>
      <c r="E289" s="379" t="s">
        <v>462</v>
      </c>
      <c r="H289" s="387"/>
    </row>
    <row r="290" spans="1:8" hidden="1">
      <c r="A290" s="371"/>
      <c r="B290" s="366"/>
      <c r="C290" s="374"/>
      <c r="D290" s="373"/>
      <c r="E290" s="365"/>
      <c r="H290" s="387"/>
    </row>
    <row r="291" spans="1:8" ht="30" customHeight="1">
      <c r="A291" s="371"/>
      <c r="B291" s="366" t="s">
        <v>407</v>
      </c>
      <c r="C291" s="439" t="s">
        <v>478</v>
      </c>
      <c r="D291" s="439"/>
      <c r="E291" s="440"/>
      <c r="H291" s="387"/>
    </row>
    <row r="292" spans="1:8">
      <c r="A292" s="371">
        <v>219</v>
      </c>
      <c r="B292" s="366"/>
      <c r="C292" s="374"/>
      <c r="D292" s="373"/>
      <c r="E292" s="367" t="s">
        <v>479</v>
      </c>
      <c r="H292" s="387"/>
    </row>
    <row r="293" spans="1:8">
      <c r="A293" s="371">
        <v>220</v>
      </c>
      <c r="B293" s="366"/>
      <c r="C293" s="374"/>
      <c r="D293" s="373"/>
      <c r="E293" s="367" t="s">
        <v>480</v>
      </c>
      <c r="H293" s="387"/>
    </row>
    <row r="294" spans="1:8" ht="36.75" customHeight="1">
      <c r="A294" s="371"/>
      <c r="B294" s="366" t="s">
        <v>408</v>
      </c>
      <c r="C294" s="439" t="s">
        <v>409</v>
      </c>
      <c r="D294" s="439"/>
      <c r="E294" s="440"/>
      <c r="H294" s="387"/>
    </row>
    <row r="295" spans="1:8">
      <c r="A295" s="371"/>
      <c r="B295" s="366"/>
      <c r="C295" s="374"/>
      <c r="D295" s="373" t="s">
        <v>410</v>
      </c>
      <c r="E295" s="365"/>
      <c r="H295" s="387"/>
    </row>
    <row r="296" spans="1:8">
      <c r="A296" s="371">
        <v>221</v>
      </c>
      <c r="B296" s="366"/>
      <c r="C296" s="374"/>
      <c r="D296" s="373"/>
      <c r="E296" s="365" t="s">
        <v>411</v>
      </c>
      <c r="H296" s="387"/>
    </row>
    <row r="297" spans="1:8">
      <c r="A297" s="371">
        <v>222</v>
      </c>
      <c r="B297" s="366"/>
      <c r="C297" s="374"/>
      <c r="D297" s="373"/>
      <c r="E297" s="365" t="s">
        <v>463</v>
      </c>
      <c r="H297" s="387"/>
    </row>
    <row r="298" spans="1:8">
      <c r="A298" s="371">
        <v>223</v>
      </c>
      <c r="B298" s="366"/>
      <c r="C298" s="374"/>
      <c r="D298" s="373"/>
      <c r="E298" s="365" t="s">
        <v>412</v>
      </c>
      <c r="H298" s="387"/>
    </row>
    <row r="299" spans="1:8">
      <c r="A299" s="371"/>
      <c r="B299" s="366"/>
      <c r="C299" s="374"/>
      <c r="D299" s="373" t="s">
        <v>413</v>
      </c>
      <c r="E299" s="365"/>
      <c r="H299" s="387"/>
    </row>
    <row r="300" spans="1:8">
      <c r="A300" s="371">
        <v>224</v>
      </c>
      <c r="B300" s="366"/>
      <c r="C300" s="374"/>
      <c r="D300" s="373"/>
      <c r="E300" s="365" t="s">
        <v>411</v>
      </c>
      <c r="H300" s="387"/>
    </row>
    <row r="301" spans="1:8">
      <c r="A301" s="371">
        <v>225</v>
      </c>
      <c r="B301" s="366"/>
      <c r="C301" s="374"/>
      <c r="D301" s="373"/>
      <c r="E301" s="365" t="s">
        <v>463</v>
      </c>
      <c r="H301" s="387"/>
    </row>
    <row r="302" spans="1:8">
      <c r="A302" s="371">
        <v>226</v>
      </c>
      <c r="B302" s="366"/>
      <c r="C302" s="374"/>
      <c r="D302" s="373"/>
      <c r="E302" s="365" t="s">
        <v>414</v>
      </c>
      <c r="H302" s="387"/>
    </row>
    <row r="303" spans="1:8">
      <c r="A303" s="371"/>
      <c r="B303" s="366"/>
      <c r="C303" s="374"/>
      <c r="D303" s="373" t="s">
        <v>415</v>
      </c>
      <c r="E303" s="365"/>
      <c r="H303" s="387"/>
    </row>
    <row r="304" spans="1:8">
      <c r="A304" s="371">
        <v>227</v>
      </c>
      <c r="B304" s="366"/>
      <c r="C304" s="374"/>
      <c r="D304" s="373"/>
      <c r="E304" s="365" t="s">
        <v>416</v>
      </c>
      <c r="H304" s="387"/>
    </row>
    <row r="305" spans="1:8">
      <c r="A305" s="371">
        <v>228</v>
      </c>
      <c r="B305" s="366"/>
      <c r="C305" s="374"/>
      <c r="D305" s="373"/>
      <c r="E305" s="365" t="s">
        <v>463</v>
      </c>
      <c r="H305" s="387"/>
    </row>
    <row r="306" spans="1:8">
      <c r="A306" s="371">
        <v>229</v>
      </c>
      <c r="B306" s="366"/>
      <c r="C306" s="374"/>
      <c r="D306" s="373"/>
      <c r="E306" s="365" t="s">
        <v>414</v>
      </c>
      <c r="H306" s="387"/>
    </row>
    <row r="307" spans="1:8" ht="27" customHeight="1">
      <c r="A307" s="371"/>
      <c r="B307" s="366" t="s">
        <v>417</v>
      </c>
      <c r="C307" s="434" t="s">
        <v>418</v>
      </c>
      <c r="D307" s="434"/>
      <c r="E307" s="435"/>
      <c r="H307" s="387"/>
    </row>
    <row r="308" spans="1:8">
      <c r="A308" s="371"/>
      <c r="B308" s="366"/>
      <c r="C308" s="374"/>
      <c r="D308" s="373" t="s">
        <v>410</v>
      </c>
      <c r="E308" s="365"/>
      <c r="H308" s="387"/>
    </row>
    <row r="309" spans="1:8">
      <c r="A309" s="371">
        <v>230</v>
      </c>
      <c r="B309" s="366"/>
      <c r="C309" s="374"/>
      <c r="D309" s="373"/>
      <c r="E309" s="365" t="s">
        <v>419</v>
      </c>
      <c r="H309" s="387"/>
    </row>
    <row r="310" spans="1:8">
      <c r="A310" s="371">
        <v>231</v>
      </c>
      <c r="B310" s="366"/>
      <c r="C310" s="374"/>
      <c r="D310" s="373"/>
      <c r="E310" s="365" t="s">
        <v>420</v>
      </c>
      <c r="H310" s="387"/>
    </row>
    <row r="311" spans="1:8">
      <c r="A311" s="371"/>
      <c r="B311" s="366"/>
      <c r="C311" s="374"/>
      <c r="D311" s="373" t="s">
        <v>421</v>
      </c>
      <c r="E311" s="365"/>
      <c r="H311" s="387"/>
    </row>
    <row r="312" spans="1:8">
      <c r="A312" s="371">
        <v>232</v>
      </c>
      <c r="B312" s="366"/>
      <c r="C312" s="374"/>
      <c r="D312" s="373"/>
      <c r="E312" s="365" t="s">
        <v>422</v>
      </c>
      <c r="H312" s="387"/>
    </row>
    <row r="313" spans="1:8">
      <c r="A313" s="371">
        <v>233</v>
      </c>
      <c r="B313" s="366"/>
      <c r="C313" s="374"/>
      <c r="D313" s="373"/>
      <c r="E313" s="365" t="s">
        <v>420</v>
      </c>
      <c r="H313" s="387"/>
    </row>
    <row r="314" spans="1:8">
      <c r="A314" s="371"/>
      <c r="B314" s="366"/>
      <c r="C314" s="374"/>
      <c r="D314" s="373" t="s">
        <v>423</v>
      </c>
      <c r="E314" s="365"/>
      <c r="H314" s="387"/>
    </row>
    <row r="315" spans="1:8">
      <c r="A315" s="371">
        <v>234</v>
      </c>
      <c r="B315" s="366"/>
      <c r="C315" s="374"/>
      <c r="D315" s="373"/>
      <c r="E315" s="365" t="s">
        <v>424</v>
      </c>
      <c r="H315" s="387"/>
    </row>
    <row r="316" spans="1:8">
      <c r="A316" s="371">
        <v>235</v>
      </c>
      <c r="B316" s="366"/>
      <c r="C316" s="374"/>
      <c r="D316" s="373"/>
      <c r="E316" s="365" t="s">
        <v>420</v>
      </c>
      <c r="H316" s="387"/>
    </row>
    <row r="317" spans="1:8">
      <c r="A317" s="371"/>
      <c r="B317" s="366" t="s">
        <v>425</v>
      </c>
      <c r="C317" s="441" t="s">
        <v>426</v>
      </c>
      <c r="D317" s="441"/>
      <c r="E317" s="442"/>
      <c r="H317" s="387"/>
    </row>
    <row r="318" spans="1:8" ht="26.25" customHeight="1">
      <c r="A318" s="371">
        <v>236</v>
      </c>
      <c r="B318" s="366"/>
      <c r="C318" s="374"/>
      <c r="D318" s="373"/>
      <c r="E318" s="422" t="s">
        <v>427</v>
      </c>
      <c r="H318" s="387"/>
    </row>
    <row r="319" spans="1:8" ht="24.75" customHeight="1">
      <c r="A319" s="371">
        <v>237</v>
      </c>
      <c r="B319" s="366"/>
      <c r="C319" s="374"/>
      <c r="D319" s="373"/>
      <c r="E319" s="365" t="s">
        <v>428</v>
      </c>
      <c r="H319" s="387"/>
    </row>
    <row r="320" spans="1:8" ht="30.95" customHeight="1">
      <c r="A320" s="371"/>
      <c r="B320" s="366" t="s">
        <v>429</v>
      </c>
      <c r="C320" s="434" t="s">
        <v>430</v>
      </c>
      <c r="D320" s="434"/>
      <c r="E320" s="435"/>
      <c r="H320" s="387"/>
    </row>
    <row r="321" spans="1:8" ht="31.5">
      <c r="A321" s="371">
        <v>238</v>
      </c>
      <c r="B321" s="366"/>
      <c r="C321" s="374"/>
      <c r="D321" s="373"/>
      <c r="E321" s="368" t="s">
        <v>431</v>
      </c>
      <c r="H321" s="387"/>
    </row>
    <row r="322" spans="1:8" ht="31.5">
      <c r="A322" s="371">
        <v>239</v>
      </c>
      <c r="B322" s="366"/>
      <c r="C322" s="374"/>
      <c r="D322" s="373"/>
      <c r="E322" s="368" t="s">
        <v>464</v>
      </c>
      <c r="H322" s="387"/>
    </row>
    <row r="323" spans="1:8">
      <c r="A323" s="371">
        <v>240</v>
      </c>
      <c r="B323" s="366"/>
      <c r="C323" s="374"/>
      <c r="D323" s="373"/>
      <c r="E323" s="368" t="s">
        <v>432</v>
      </c>
      <c r="H323" s="387"/>
    </row>
    <row r="324" spans="1:8">
      <c r="A324" s="371">
        <v>241</v>
      </c>
      <c r="B324" s="366"/>
      <c r="C324" s="374"/>
      <c r="D324" s="373"/>
      <c r="E324" s="368" t="s">
        <v>433</v>
      </c>
      <c r="H324" s="387"/>
    </row>
    <row r="325" spans="1:8">
      <c r="A325" s="371">
        <v>242</v>
      </c>
      <c r="B325" s="366"/>
      <c r="C325" s="374"/>
      <c r="D325" s="373"/>
      <c r="E325" s="365" t="s">
        <v>434</v>
      </c>
      <c r="H325" s="387"/>
    </row>
    <row r="326" spans="1:8" ht="31.5">
      <c r="A326" s="371">
        <v>243</v>
      </c>
      <c r="B326" s="366"/>
      <c r="C326" s="374"/>
      <c r="D326" s="373"/>
      <c r="E326" s="368" t="s">
        <v>435</v>
      </c>
      <c r="H326" s="387"/>
    </row>
    <row r="327" spans="1:8" ht="28.5" customHeight="1">
      <c r="A327" s="371"/>
      <c r="B327" s="428" t="s">
        <v>436</v>
      </c>
      <c r="C327" s="434" t="s">
        <v>437</v>
      </c>
      <c r="D327" s="434"/>
      <c r="E327" s="435"/>
      <c r="H327" s="387"/>
    </row>
    <row r="328" spans="1:8">
      <c r="A328" s="371">
        <v>244</v>
      </c>
      <c r="B328" s="366"/>
      <c r="C328" s="374"/>
      <c r="D328" s="373"/>
      <c r="E328" s="368" t="s">
        <v>438</v>
      </c>
      <c r="H328" s="387"/>
    </row>
    <row r="329" spans="1:8">
      <c r="A329" s="371">
        <v>245</v>
      </c>
      <c r="B329" s="366"/>
      <c r="C329" s="374"/>
      <c r="D329" s="373"/>
      <c r="E329" s="368" t="s">
        <v>439</v>
      </c>
      <c r="H329" s="387"/>
    </row>
    <row r="330" spans="1:8">
      <c r="A330" s="371">
        <v>246</v>
      </c>
      <c r="B330" s="366"/>
      <c r="C330" s="374"/>
      <c r="D330" s="373"/>
      <c r="E330" s="368" t="s">
        <v>465</v>
      </c>
      <c r="H330" s="387"/>
    </row>
    <row r="331" spans="1:8">
      <c r="A331" s="371">
        <v>247</v>
      </c>
      <c r="B331" s="366"/>
      <c r="C331" s="374"/>
      <c r="D331" s="373"/>
      <c r="E331" s="368" t="s">
        <v>440</v>
      </c>
      <c r="H331" s="387"/>
    </row>
    <row r="332" spans="1:8" ht="33" customHeight="1">
      <c r="A332" s="371"/>
      <c r="B332" s="366" t="s">
        <v>441</v>
      </c>
      <c r="C332" s="436" t="s">
        <v>442</v>
      </c>
      <c r="D332" s="436"/>
      <c r="E332" s="437"/>
      <c r="H332" s="387"/>
    </row>
    <row r="333" spans="1:8" ht="37.5" customHeight="1">
      <c r="A333" s="371">
        <v>248</v>
      </c>
      <c r="B333" s="411"/>
      <c r="C333" s="374"/>
      <c r="D333" s="373"/>
      <c r="E333" s="412" t="s">
        <v>443</v>
      </c>
      <c r="H333" s="387"/>
    </row>
    <row r="334" spans="1:8" ht="31.5">
      <c r="A334" s="371">
        <v>249</v>
      </c>
      <c r="B334" s="411"/>
      <c r="C334" s="374"/>
      <c r="D334" s="373"/>
      <c r="E334" s="368" t="s">
        <v>444</v>
      </c>
      <c r="H334" s="387"/>
    </row>
    <row r="335" spans="1:8" ht="31.5">
      <c r="A335" s="371">
        <v>250</v>
      </c>
      <c r="B335" s="411"/>
      <c r="C335" s="374"/>
      <c r="D335" s="373"/>
      <c r="E335" s="368" t="s">
        <v>445</v>
      </c>
      <c r="H335" s="387"/>
    </row>
    <row r="336" spans="1:8" ht="47.25">
      <c r="A336" s="371">
        <v>251</v>
      </c>
      <c r="B336" s="366"/>
      <c r="C336" s="374"/>
      <c r="D336" s="373"/>
      <c r="E336" s="368" t="s">
        <v>466</v>
      </c>
      <c r="H336" s="387"/>
    </row>
    <row r="337" spans="1:8">
      <c r="A337" s="371"/>
      <c r="B337" s="366" t="s">
        <v>446</v>
      </c>
      <c r="C337" s="374" t="s">
        <v>190</v>
      </c>
      <c r="D337" s="373"/>
      <c r="E337" s="368"/>
      <c r="H337" s="387"/>
    </row>
    <row r="338" spans="1:8">
      <c r="A338" s="371">
        <v>252</v>
      </c>
      <c r="B338" s="366"/>
      <c r="C338" s="374"/>
      <c r="D338" s="373" t="s">
        <v>447</v>
      </c>
      <c r="E338" s="365"/>
      <c r="H338" s="387"/>
    </row>
    <row r="339" spans="1:8">
      <c r="A339" s="371">
        <v>253</v>
      </c>
      <c r="B339" s="366"/>
      <c r="C339" s="374"/>
      <c r="D339" s="373" t="s">
        <v>448</v>
      </c>
      <c r="E339" s="365"/>
      <c r="H339" s="387"/>
    </row>
    <row r="340" spans="1:8">
      <c r="A340" s="371">
        <v>254</v>
      </c>
      <c r="B340" s="425"/>
      <c r="C340" s="426"/>
      <c r="D340" s="427" t="s">
        <v>449</v>
      </c>
      <c r="E340" s="380"/>
      <c r="H340" s="387"/>
    </row>
    <row r="341" spans="1:8">
      <c r="H341" s="387"/>
    </row>
    <row r="342" spans="1:8">
      <c r="H342" s="387"/>
    </row>
    <row r="343" spans="1:8">
      <c r="H343" s="387"/>
    </row>
    <row r="344" spans="1:8">
      <c r="H344" s="387"/>
    </row>
    <row r="345" spans="1:8">
      <c r="H345" s="387"/>
    </row>
    <row r="346" spans="1:8">
      <c r="H346" s="387"/>
    </row>
    <row r="347" spans="1:8">
      <c r="H347" s="387"/>
    </row>
    <row r="348" spans="1:8" s="393" customFormat="1">
      <c r="A348" s="370"/>
      <c r="B348" s="394"/>
      <c r="C348" s="370"/>
      <c r="D348" s="370"/>
      <c r="E348" s="370"/>
      <c r="F348" s="388"/>
      <c r="H348" s="387"/>
    </row>
    <row r="349" spans="1:8">
      <c r="H349" s="387"/>
    </row>
    <row r="350" spans="1:8">
      <c r="H350" s="387"/>
    </row>
    <row r="351" spans="1:8">
      <c r="H351" s="387"/>
    </row>
    <row r="352" spans="1:8">
      <c r="H352" s="387"/>
    </row>
    <row r="353" spans="8:8">
      <c r="H353" s="387"/>
    </row>
    <row r="354" spans="8:8">
      <c r="H354" s="387"/>
    </row>
    <row r="355" spans="8:8">
      <c r="H355" s="387"/>
    </row>
    <row r="356" spans="8:8">
      <c r="H356" s="387"/>
    </row>
    <row r="357" spans="8:8">
      <c r="H357" s="387"/>
    </row>
    <row r="358" spans="8:8">
      <c r="H358" s="387"/>
    </row>
    <row r="359" spans="8:8">
      <c r="H359" s="387"/>
    </row>
    <row r="360" spans="8:8">
      <c r="H360" s="387"/>
    </row>
    <row r="361" spans="8:8">
      <c r="H361" s="387"/>
    </row>
    <row r="362" spans="8:8">
      <c r="H362" s="387"/>
    </row>
    <row r="363" spans="8:8">
      <c r="H363" s="387"/>
    </row>
    <row r="364" spans="8:8">
      <c r="H364" s="387"/>
    </row>
    <row r="365" spans="8:8">
      <c r="H365" s="387"/>
    </row>
    <row r="366" spans="8:8">
      <c r="H366" s="387"/>
    </row>
    <row r="367" spans="8:8">
      <c r="H367" s="387"/>
    </row>
    <row r="368" spans="8:8">
      <c r="H368" s="387"/>
    </row>
    <row r="369" spans="8:8">
      <c r="H369" s="387"/>
    </row>
    <row r="370" spans="8:8">
      <c r="H370" s="387"/>
    </row>
    <row r="371" spans="8:8">
      <c r="H371" s="387"/>
    </row>
    <row r="372" spans="8:8">
      <c r="H372" s="387"/>
    </row>
    <row r="373" spans="8:8">
      <c r="H373" s="387"/>
    </row>
    <row r="374" spans="8:8">
      <c r="H374" s="387"/>
    </row>
    <row r="375" spans="8:8">
      <c r="H375" s="387"/>
    </row>
    <row r="376" spans="8:8">
      <c r="H376" s="387"/>
    </row>
    <row r="377" spans="8:8">
      <c r="H377" s="387"/>
    </row>
    <row r="378" spans="8:8">
      <c r="H378" s="387"/>
    </row>
    <row r="379" spans="8:8">
      <c r="H379" s="387"/>
    </row>
    <row r="380" spans="8:8" ht="34.5" customHeight="1">
      <c r="H380" s="387"/>
    </row>
    <row r="381" spans="8:8">
      <c r="H381" s="387"/>
    </row>
    <row r="382" spans="8:8">
      <c r="H382" s="387"/>
    </row>
    <row r="383" spans="8:8">
      <c r="H383" s="387"/>
    </row>
    <row r="384" spans="8:8">
      <c r="H384" s="387"/>
    </row>
    <row r="385" spans="8:8">
      <c r="H385" s="390"/>
    </row>
    <row r="386" spans="8:8">
      <c r="H386" s="390"/>
    </row>
    <row r="387" spans="8:8">
      <c r="H387" s="390"/>
    </row>
    <row r="388" spans="8:8">
      <c r="H388" s="390"/>
    </row>
    <row r="389" spans="8:8">
      <c r="H389" s="390"/>
    </row>
    <row r="390" spans="8:8">
      <c r="H390" s="390"/>
    </row>
    <row r="391" spans="8:8">
      <c r="H391" s="390"/>
    </row>
    <row r="392" spans="8:8">
      <c r="H392" s="387"/>
    </row>
    <row r="393" spans="8:8">
      <c r="H393" s="387"/>
    </row>
    <row r="394" spans="8:8">
      <c r="H394" s="387"/>
    </row>
    <row r="395" spans="8:8">
      <c r="H395" s="387"/>
    </row>
  </sheetData>
  <mergeCells count="23">
    <mergeCell ref="C91:E91"/>
    <mergeCell ref="C139:E139"/>
    <mergeCell ref="D148:E148"/>
    <mergeCell ref="A6:E6"/>
    <mergeCell ref="A7:E9"/>
    <mergeCell ref="B12:E12"/>
    <mergeCell ref="E42:E43"/>
    <mergeCell ref="C327:E327"/>
    <mergeCell ref="C332:E332"/>
    <mergeCell ref="B11:E11"/>
    <mergeCell ref="C291:E291"/>
    <mergeCell ref="C294:E294"/>
    <mergeCell ref="C317:E317"/>
    <mergeCell ref="C320:E320"/>
    <mergeCell ref="C307:E307"/>
    <mergeCell ref="D157:E157"/>
    <mergeCell ref="C167:E167"/>
    <mergeCell ref="C171:E171"/>
    <mergeCell ref="C175:E175"/>
    <mergeCell ref="C285:E285"/>
    <mergeCell ref="C288:E288"/>
    <mergeCell ref="E45:E46"/>
    <mergeCell ref="C75:E7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C000"/>
  </sheetPr>
  <dimension ref="A1:I50"/>
  <sheetViews>
    <sheetView showGridLines="0" topLeftCell="A25" workbookViewId="0">
      <selection activeCell="A6" sqref="A6"/>
    </sheetView>
  </sheetViews>
  <sheetFormatPr baseColWidth="10" defaultRowHeight="11.25"/>
  <cols>
    <col min="1" max="1" width="29.7109375" style="35" customWidth="1"/>
    <col min="2" max="2" width="24.7109375" style="35" customWidth="1"/>
    <col min="3" max="3" width="24.42578125" style="35" customWidth="1"/>
    <col min="4" max="4" width="23.7109375" style="35" customWidth="1"/>
    <col min="5" max="6" width="13.5703125" style="35" customWidth="1"/>
    <col min="7" max="7" width="9.7109375" style="35" customWidth="1"/>
    <col min="8" max="8" width="28.5703125" style="35" customWidth="1"/>
    <col min="9" max="16384" width="11.42578125" style="35"/>
  </cols>
  <sheetData>
    <row r="1" spans="1:9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9" s="20" customFormat="1">
      <c r="A2" s="21" t="s">
        <v>166</v>
      </c>
      <c r="B2" s="22"/>
      <c r="C2" s="22"/>
      <c r="D2" s="23"/>
      <c r="E2" s="23"/>
      <c r="F2" s="23"/>
      <c r="G2" s="23"/>
      <c r="H2" s="24"/>
    </row>
    <row r="3" spans="1:9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9" s="20" customFormat="1">
      <c r="A4" s="21"/>
      <c r="B4" s="25"/>
      <c r="C4" s="25"/>
      <c r="D4" s="25"/>
      <c r="E4" s="25"/>
      <c r="F4" s="23"/>
      <c r="G4" s="23"/>
      <c r="H4" s="24"/>
    </row>
    <row r="5" spans="1:9" s="20" customFormat="1">
      <c r="A5" s="26"/>
      <c r="B5" s="25"/>
      <c r="C5" s="25"/>
      <c r="D5" s="25"/>
      <c r="E5" s="25"/>
      <c r="F5" s="23"/>
      <c r="G5" s="23"/>
      <c r="H5" s="24"/>
    </row>
    <row r="6" spans="1:9" s="20" customFormat="1">
      <c r="A6" s="26" t="str">
        <f>TIPOLICIT&amp;" N° "&amp;LICIT</f>
        <v>INVITACIÓN A CUANDO MENOS TRES PERSONAS N° No. IO-009000988-N26-2014</v>
      </c>
      <c r="B6" s="25"/>
      <c r="C6" s="25"/>
      <c r="D6" s="25"/>
      <c r="E6" s="25"/>
      <c r="F6" s="23"/>
      <c r="G6" s="23"/>
      <c r="H6" s="27" t="s">
        <v>114</v>
      </c>
    </row>
    <row r="7" spans="1:9" s="20" customFormat="1" ht="17.25" customHeight="1">
      <c r="A7" s="455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7" s="456"/>
      <c r="C7" s="456"/>
      <c r="D7" s="456"/>
      <c r="E7" s="456"/>
      <c r="F7" s="23"/>
      <c r="G7" s="23"/>
      <c r="H7" s="28" t="s">
        <v>117</v>
      </c>
    </row>
    <row r="8" spans="1:9" s="20" customFormat="1" ht="16.5" customHeight="1">
      <c r="A8" s="455"/>
      <c r="B8" s="456"/>
      <c r="C8" s="456"/>
      <c r="D8" s="456"/>
      <c r="E8" s="456"/>
      <c r="F8" s="23"/>
      <c r="G8" s="23"/>
      <c r="H8" s="29" t="str">
        <f>"FECHA: "&amp;TEXT(FECHALICIT,"DD-MMM-AAAA")</f>
        <v>FECHA: 16-may-2014</v>
      </c>
    </row>
    <row r="9" spans="1:9" s="20" customFormat="1" ht="22.5" customHeight="1">
      <c r="A9" s="455"/>
      <c r="B9" s="456"/>
      <c r="C9" s="456"/>
      <c r="D9" s="456"/>
      <c r="E9" s="456"/>
      <c r="F9" s="23"/>
      <c r="G9" s="23"/>
      <c r="H9" s="30" t="s">
        <v>102</v>
      </c>
    </row>
    <row r="10" spans="1:9" s="20" customFormat="1">
      <c r="A10" s="31"/>
      <c r="B10" s="32"/>
      <c r="C10" s="32"/>
      <c r="D10" s="32"/>
      <c r="E10" s="32"/>
      <c r="F10" s="32"/>
      <c r="G10" s="32"/>
      <c r="H10" s="33"/>
    </row>
    <row r="11" spans="1:9" ht="22.5" customHeight="1">
      <c r="A11" s="463" t="s">
        <v>140</v>
      </c>
      <c r="B11" s="463"/>
      <c r="C11" s="463"/>
      <c r="D11" s="463"/>
      <c r="E11" s="463"/>
      <c r="F11" s="463"/>
      <c r="G11" s="463"/>
      <c r="H11" s="463"/>
      <c r="I11" s="34"/>
    </row>
    <row r="12" spans="1:9">
      <c r="A12" s="36" t="s">
        <v>4</v>
      </c>
      <c r="B12" s="37" t="s">
        <v>57</v>
      </c>
      <c r="C12" s="38" t="s">
        <v>179</v>
      </c>
      <c r="D12" s="39" t="s">
        <v>81</v>
      </c>
      <c r="E12" s="40"/>
      <c r="F12" s="41"/>
      <c r="G12" s="39" t="s">
        <v>84</v>
      </c>
      <c r="H12" s="42"/>
    </row>
    <row r="13" spans="1:9">
      <c r="A13" s="43" t="s">
        <v>6</v>
      </c>
      <c r="B13" s="44" t="s">
        <v>58</v>
      </c>
      <c r="C13" s="45" t="s">
        <v>7</v>
      </c>
      <c r="D13" s="46" t="s">
        <v>82</v>
      </c>
      <c r="E13" s="47" t="s">
        <v>9</v>
      </c>
      <c r="F13" s="48"/>
      <c r="G13" s="48"/>
      <c r="H13" s="49"/>
    </row>
    <row r="14" spans="1:9">
      <c r="A14" s="50" t="s">
        <v>127</v>
      </c>
      <c r="B14" s="51" t="s">
        <v>89</v>
      </c>
      <c r="C14" s="52" t="s">
        <v>8</v>
      </c>
      <c r="D14" s="53" t="s">
        <v>83</v>
      </c>
      <c r="E14" s="54" t="s">
        <v>10</v>
      </c>
      <c r="F14" s="55"/>
      <c r="G14" s="55"/>
      <c r="H14" s="56"/>
    </row>
    <row r="15" spans="1:9">
      <c r="A15" s="57" t="s">
        <v>11</v>
      </c>
      <c r="B15" s="58" t="s">
        <v>12</v>
      </c>
      <c r="C15" s="59"/>
      <c r="D15" s="60" t="s">
        <v>14</v>
      </c>
      <c r="E15" s="57" t="s">
        <v>15</v>
      </c>
      <c r="F15" s="61" t="s">
        <v>16</v>
      </c>
      <c r="G15" s="60" t="s">
        <v>13</v>
      </c>
      <c r="H15" s="60" t="s">
        <v>3</v>
      </c>
    </row>
    <row r="16" spans="1:9">
      <c r="A16" s="62"/>
      <c r="B16" s="457"/>
      <c r="C16" s="458"/>
      <c r="D16" s="62"/>
      <c r="E16" s="62"/>
      <c r="F16" s="62"/>
      <c r="G16" s="62"/>
      <c r="H16" s="62"/>
    </row>
    <row r="17" spans="1:8">
      <c r="A17" s="63" t="s">
        <v>85</v>
      </c>
      <c r="B17" s="461" t="s">
        <v>86</v>
      </c>
      <c r="C17" s="462"/>
      <c r="D17" s="63" t="s">
        <v>87</v>
      </c>
      <c r="E17" s="63" t="s">
        <v>88</v>
      </c>
      <c r="F17" s="63" t="s">
        <v>105</v>
      </c>
      <c r="G17" s="63" t="s">
        <v>103</v>
      </c>
      <c r="H17" s="63" t="s">
        <v>104</v>
      </c>
    </row>
    <row r="18" spans="1:8">
      <c r="A18" s="64"/>
      <c r="B18" s="459"/>
      <c r="C18" s="460"/>
      <c r="D18" s="64"/>
      <c r="E18" s="64"/>
      <c r="F18" s="64"/>
      <c r="G18" s="64"/>
      <c r="H18" s="64"/>
    </row>
    <row r="19" spans="1:8">
      <c r="A19" s="64"/>
      <c r="B19" s="459"/>
      <c r="C19" s="460"/>
      <c r="D19" s="64"/>
      <c r="E19" s="64"/>
      <c r="F19" s="64"/>
      <c r="G19" s="64"/>
      <c r="H19" s="64"/>
    </row>
    <row r="20" spans="1:8">
      <c r="A20" s="64"/>
      <c r="B20" s="459"/>
      <c r="C20" s="460"/>
      <c r="D20" s="64"/>
      <c r="E20" s="64"/>
      <c r="F20" s="64"/>
      <c r="G20" s="64"/>
      <c r="H20" s="64"/>
    </row>
    <row r="21" spans="1:8">
      <c r="A21" s="64"/>
      <c r="B21" s="459"/>
      <c r="C21" s="460"/>
      <c r="D21" s="64"/>
      <c r="E21" s="64"/>
      <c r="F21" s="64"/>
      <c r="G21" s="64"/>
      <c r="H21" s="64"/>
    </row>
    <row r="22" spans="1:8">
      <c r="A22" s="64"/>
      <c r="B22" s="459"/>
      <c r="C22" s="460"/>
      <c r="D22" s="64"/>
      <c r="E22" s="64"/>
      <c r="F22" s="64"/>
      <c r="G22" s="64"/>
      <c r="H22" s="64"/>
    </row>
    <row r="23" spans="1:8" ht="7.5" customHeight="1">
      <c r="A23" s="65"/>
    </row>
    <row r="24" spans="1:8">
      <c r="A24" s="36" t="s">
        <v>4</v>
      </c>
      <c r="B24" s="66"/>
      <c r="C24" s="38" t="s">
        <v>5</v>
      </c>
      <c r="D24" s="41"/>
      <c r="E24" s="40"/>
      <c r="F24" s="41"/>
      <c r="G24" s="41"/>
      <c r="H24" s="42"/>
    </row>
    <row r="25" spans="1:8">
      <c r="A25" s="43" t="s">
        <v>6</v>
      </c>
      <c r="B25" s="67"/>
      <c r="C25" s="45" t="s">
        <v>7</v>
      </c>
      <c r="D25" s="68"/>
      <c r="E25" s="47" t="s">
        <v>9</v>
      </c>
      <c r="F25" s="48"/>
      <c r="G25" s="48"/>
      <c r="H25" s="49"/>
    </row>
    <row r="26" spans="1:8">
      <c r="A26" s="50" t="s">
        <v>127</v>
      </c>
      <c r="B26" s="69"/>
      <c r="C26" s="52" t="s">
        <v>8</v>
      </c>
      <c r="D26" s="70"/>
      <c r="E26" s="54" t="s">
        <v>10</v>
      </c>
      <c r="F26" s="55"/>
      <c r="G26" s="55"/>
      <c r="H26" s="56"/>
    </row>
    <row r="27" spans="1:8">
      <c r="A27" s="57" t="s">
        <v>11</v>
      </c>
      <c r="B27" s="71" t="s">
        <v>12</v>
      </c>
      <c r="C27" s="59"/>
      <c r="D27" s="60" t="s">
        <v>14</v>
      </c>
      <c r="E27" s="57" t="s">
        <v>15</v>
      </c>
      <c r="F27" s="61" t="s">
        <v>16</v>
      </c>
      <c r="G27" s="60" t="s">
        <v>13</v>
      </c>
      <c r="H27" s="60" t="s">
        <v>3</v>
      </c>
    </row>
    <row r="28" spans="1:8">
      <c r="A28" s="72"/>
      <c r="B28" s="453"/>
      <c r="C28" s="454"/>
      <c r="D28" s="73"/>
      <c r="E28" s="62"/>
      <c r="F28" s="62"/>
      <c r="G28" s="62"/>
      <c r="H28" s="62"/>
    </row>
    <row r="29" spans="1:8">
      <c r="A29" s="64"/>
      <c r="B29" s="464"/>
      <c r="C29" s="465"/>
      <c r="D29" s="64"/>
      <c r="E29" s="64"/>
      <c r="F29" s="64"/>
      <c r="G29" s="64"/>
      <c r="H29" s="64"/>
    </row>
    <row r="30" spans="1:8">
      <c r="A30" s="64"/>
      <c r="B30" s="459"/>
      <c r="C30" s="460"/>
      <c r="D30" s="64"/>
      <c r="E30" s="64"/>
      <c r="F30" s="64"/>
      <c r="G30" s="64"/>
      <c r="H30" s="64"/>
    </row>
    <row r="31" spans="1:8">
      <c r="A31" s="64"/>
      <c r="B31" s="459"/>
      <c r="C31" s="460"/>
      <c r="D31" s="64"/>
      <c r="E31" s="64"/>
      <c r="F31" s="64"/>
      <c r="G31" s="64"/>
      <c r="H31" s="64"/>
    </row>
    <row r="32" spans="1:8">
      <c r="A32" s="64"/>
      <c r="B32" s="459"/>
      <c r="C32" s="460"/>
      <c r="D32" s="64"/>
      <c r="E32" s="64"/>
      <c r="F32" s="64"/>
      <c r="G32" s="64"/>
      <c r="H32" s="64"/>
    </row>
    <row r="33" spans="1:8">
      <c r="A33" s="64"/>
      <c r="B33" s="459"/>
      <c r="C33" s="460"/>
      <c r="D33" s="64"/>
      <c r="E33" s="64"/>
      <c r="F33" s="64"/>
      <c r="G33" s="64"/>
      <c r="H33" s="64"/>
    </row>
    <row r="34" spans="1:8">
      <c r="A34" s="74"/>
      <c r="B34" s="459"/>
      <c r="C34" s="460"/>
      <c r="D34" s="64"/>
      <c r="E34" s="64"/>
      <c r="F34" s="64"/>
      <c r="G34" s="64"/>
      <c r="H34" s="64"/>
    </row>
    <row r="35" spans="1:8" ht="7.5" customHeight="1">
      <c r="A35" s="65"/>
    </row>
    <row r="36" spans="1:8">
      <c r="A36" s="36" t="s">
        <v>4</v>
      </c>
      <c r="B36" s="66"/>
      <c r="C36" s="38" t="s">
        <v>5</v>
      </c>
      <c r="D36" s="41"/>
      <c r="E36" s="40"/>
      <c r="F36" s="41"/>
      <c r="G36" s="41"/>
      <c r="H36" s="42"/>
    </row>
    <row r="37" spans="1:8">
      <c r="A37" s="43" t="s">
        <v>6</v>
      </c>
      <c r="B37" s="67"/>
      <c r="C37" s="45" t="s">
        <v>7</v>
      </c>
      <c r="D37" s="68"/>
      <c r="E37" s="47" t="s">
        <v>9</v>
      </c>
      <c r="F37" s="48"/>
      <c r="G37" s="48"/>
      <c r="H37" s="49"/>
    </row>
    <row r="38" spans="1:8">
      <c r="A38" s="50" t="s">
        <v>127</v>
      </c>
      <c r="B38" s="69"/>
      <c r="C38" s="52" t="s">
        <v>8</v>
      </c>
      <c r="D38" s="70"/>
      <c r="E38" s="54" t="s">
        <v>10</v>
      </c>
      <c r="F38" s="55"/>
      <c r="G38" s="55"/>
      <c r="H38" s="56"/>
    </row>
    <row r="39" spans="1:8">
      <c r="A39" s="57" t="s">
        <v>11</v>
      </c>
      <c r="B39" s="58" t="s">
        <v>12</v>
      </c>
      <c r="C39" s="59"/>
      <c r="D39" s="60" t="s">
        <v>14</v>
      </c>
      <c r="E39" s="57" t="s">
        <v>15</v>
      </c>
      <c r="F39" s="61" t="s">
        <v>16</v>
      </c>
      <c r="G39" s="60" t="s">
        <v>13</v>
      </c>
      <c r="H39" s="60" t="s">
        <v>3</v>
      </c>
    </row>
    <row r="40" spans="1:8">
      <c r="A40" s="62"/>
      <c r="B40" s="457"/>
      <c r="C40" s="458"/>
      <c r="D40" s="62"/>
      <c r="E40" s="62"/>
      <c r="F40" s="62"/>
      <c r="G40" s="62"/>
      <c r="H40" s="62"/>
    </row>
    <row r="41" spans="1:8">
      <c r="A41" s="64"/>
      <c r="B41" s="459"/>
      <c r="C41" s="460"/>
      <c r="D41" s="64"/>
      <c r="E41" s="64"/>
      <c r="F41" s="64"/>
      <c r="G41" s="64"/>
      <c r="H41" s="64"/>
    </row>
    <row r="42" spans="1:8">
      <c r="A42" s="64"/>
      <c r="B42" s="459"/>
      <c r="C42" s="460"/>
      <c r="D42" s="64"/>
      <c r="E42" s="64"/>
      <c r="F42" s="64"/>
      <c r="G42" s="64"/>
      <c r="H42" s="64"/>
    </row>
    <row r="43" spans="1:8">
      <c r="A43" s="64"/>
      <c r="B43" s="459"/>
      <c r="C43" s="460"/>
      <c r="D43" s="64"/>
      <c r="E43" s="64"/>
      <c r="F43" s="64"/>
      <c r="G43" s="64"/>
      <c r="H43" s="64"/>
    </row>
    <row r="44" spans="1:8">
      <c r="A44" s="64"/>
      <c r="B44" s="459"/>
      <c r="C44" s="460"/>
      <c r="D44" s="64"/>
      <c r="E44" s="64"/>
      <c r="F44" s="64"/>
      <c r="G44" s="64"/>
      <c r="H44" s="64"/>
    </row>
    <row r="45" spans="1:8">
      <c r="A45" s="64"/>
      <c r="B45" s="459"/>
      <c r="C45" s="460"/>
      <c r="D45" s="64"/>
      <c r="E45" s="64"/>
      <c r="F45" s="64"/>
      <c r="G45" s="64"/>
      <c r="H45" s="64"/>
    </row>
    <row r="46" spans="1:8">
      <c r="A46" s="64"/>
      <c r="B46" s="459"/>
      <c r="C46" s="460"/>
      <c r="D46" s="64"/>
      <c r="E46" s="64"/>
      <c r="F46" s="64"/>
      <c r="G46" s="64"/>
      <c r="H46" s="64"/>
    </row>
    <row r="47" spans="1:8" ht="7.5" customHeight="1">
      <c r="A47" s="65"/>
    </row>
    <row r="48" spans="1:8">
      <c r="A48" s="75"/>
      <c r="B48" s="76"/>
      <c r="C48" s="76"/>
      <c r="D48" s="76"/>
      <c r="E48" s="76"/>
      <c r="F48" s="76"/>
      <c r="G48" s="76"/>
      <c r="H48" s="77"/>
    </row>
    <row r="49" spans="1:8">
      <c r="A49" s="78"/>
      <c r="B49" s="79" t="s">
        <v>106</v>
      </c>
      <c r="C49" s="34"/>
      <c r="D49" s="79" t="s">
        <v>107</v>
      </c>
      <c r="E49" s="34"/>
      <c r="F49" s="34"/>
      <c r="G49" s="34"/>
      <c r="H49" s="80"/>
    </row>
    <row r="50" spans="1:8">
      <c r="A50" s="81"/>
      <c r="B50" s="82" t="s">
        <v>17</v>
      </c>
      <c r="C50" s="82"/>
      <c r="D50" s="82" t="s">
        <v>67</v>
      </c>
      <c r="E50" s="82"/>
      <c r="F50" s="82"/>
      <c r="G50" s="82"/>
      <c r="H50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2"/>
    </customSheetView>
  </customSheetViews>
  <mergeCells count="23">
    <mergeCell ref="B31:C31"/>
    <mergeCell ref="B30:C30"/>
    <mergeCell ref="B29:C29"/>
    <mergeCell ref="B41:C41"/>
    <mergeCell ref="B40:C40"/>
    <mergeCell ref="B34:C34"/>
    <mergeCell ref="B33:C33"/>
    <mergeCell ref="B32:C32"/>
    <mergeCell ref="B46:C46"/>
    <mergeCell ref="B45:C45"/>
    <mergeCell ref="B44:C44"/>
    <mergeCell ref="B43:C43"/>
    <mergeCell ref="B42:C42"/>
    <mergeCell ref="B28:C28"/>
    <mergeCell ref="A7:E9"/>
    <mergeCell ref="B16:C16"/>
    <mergeCell ref="B22:C22"/>
    <mergeCell ref="B21:C21"/>
    <mergeCell ref="B20:C20"/>
    <mergeCell ref="B19:C19"/>
    <mergeCell ref="B18:C18"/>
    <mergeCell ref="B17:C17"/>
    <mergeCell ref="A11:H11"/>
  </mergeCells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C000"/>
  </sheetPr>
  <dimension ref="A1:G41"/>
  <sheetViews>
    <sheetView showGridLines="0" tabSelected="1" workbookViewId="0">
      <selection activeCell="B19" sqref="B19"/>
    </sheetView>
  </sheetViews>
  <sheetFormatPr baseColWidth="10" defaultRowHeight="11.25"/>
  <cols>
    <col min="1" max="1" width="26.7109375" style="35" customWidth="1"/>
    <col min="2" max="2" width="46.140625" style="35" customWidth="1"/>
    <col min="3" max="5" width="15.28515625" style="35" customWidth="1"/>
    <col min="6" max="6" width="13.5703125" style="35" customWidth="1"/>
    <col min="7" max="7" width="33.42578125" style="35" customWidth="1"/>
    <col min="8" max="16384" width="11.42578125" style="35"/>
  </cols>
  <sheetData>
    <row r="1" spans="1:7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9"/>
    </row>
    <row r="2" spans="1:7" s="20" customFormat="1">
      <c r="A2" s="21" t="str">
        <f>SUBS</f>
        <v>SUBSECRETARÍA DE TRANSPORTE</v>
      </c>
      <c r="B2" s="25"/>
      <c r="C2" s="25"/>
      <c r="D2" s="25"/>
      <c r="E2" s="25"/>
      <c r="F2" s="23"/>
      <c r="G2" s="24"/>
    </row>
    <row r="3" spans="1:7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4"/>
    </row>
    <row r="4" spans="1:7" s="20" customFormat="1">
      <c r="A4" s="21"/>
      <c r="B4" s="25"/>
      <c r="C4" s="25"/>
      <c r="D4" s="25"/>
      <c r="E4" s="25"/>
      <c r="F4" s="23"/>
      <c r="G4" s="24"/>
    </row>
    <row r="5" spans="1:7" s="20" customFormat="1">
      <c r="A5" s="84"/>
      <c r="B5" s="25"/>
      <c r="C5" s="25"/>
      <c r="D5" s="25"/>
      <c r="E5" s="25"/>
      <c r="F5" s="23"/>
      <c r="G5" s="24"/>
    </row>
    <row r="6" spans="1:7" s="20" customFormat="1">
      <c r="A6" s="26" t="str">
        <f>TIPOLICIT&amp;" N° "&amp;LICIT</f>
        <v>INVITACIÓN A CUANDO MENOS TRES PERSONAS N° No. IO-009000988-N26-2014</v>
      </c>
      <c r="B6" s="25"/>
      <c r="C6" s="25"/>
      <c r="D6" s="25"/>
      <c r="E6" s="25"/>
      <c r="F6" s="23"/>
      <c r="G6" s="27" t="s">
        <v>118</v>
      </c>
    </row>
    <row r="7" spans="1:7" s="20" customFormat="1" ht="16.5" customHeight="1">
      <c r="A7" s="455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7" s="456"/>
      <c r="C7" s="456"/>
      <c r="D7" s="456"/>
      <c r="E7" s="456"/>
      <c r="F7" s="23"/>
      <c r="G7" s="28" t="s">
        <v>119</v>
      </c>
    </row>
    <row r="8" spans="1:7" s="20" customFormat="1" ht="21.75" customHeight="1">
      <c r="A8" s="455"/>
      <c r="B8" s="456"/>
      <c r="C8" s="456"/>
      <c r="D8" s="456"/>
      <c r="E8" s="456"/>
      <c r="F8" s="23"/>
      <c r="G8" s="29" t="str">
        <f>"FECHA: "&amp;TEXT(FECHALICIT,"DD-MMM-AAAA")</f>
        <v>FECHA: 16-may-2014</v>
      </c>
    </row>
    <row r="9" spans="1:7" s="20" customFormat="1">
      <c r="A9" s="455"/>
      <c r="B9" s="456"/>
      <c r="C9" s="456"/>
      <c r="D9" s="456"/>
      <c r="E9" s="456"/>
      <c r="F9" s="23"/>
      <c r="G9" s="30" t="s">
        <v>102</v>
      </c>
    </row>
    <row r="10" spans="1:7" s="20" customFormat="1">
      <c r="A10" s="31"/>
      <c r="B10" s="32"/>
      <c r="C10" s="32"/>
      <c r="D10" s="32"/>
      <c r="E10" s="32"/>
      <c r="F10" s="32"/>
      <c r="G10" s="33"/>
    </row>
    <row r="11" spans="1:7" s="34" customFormat="1" ht="22.5" customHeight="1">
      <c r="A11" s="463" t="s">
        <v>147</v>
      </c>
      <c r="B11" s="463"/>
      <c r="C11" s="463"/>
      <c r="D11" s="463"/>
      <c r="E11" s="463"/>
      <c r="F11" s="463"/>
      <c r="G11" s="463"/>
    </row>
    <row r="12" spans="1:7">
      <c r="A12" s="466" t="s">
        <v>22</v>
      </c>
      <c r="B12" s="466" t="s">
        <v>141</v>
      </c>
      <c r="C12" s="85" t="s">
        <v>24</v>
      </c>
      <c r="D12" s="86"/>
      <c r="E12" s="87"/>
      <c r="F12" s="466" t="s">
        <v>26</v>
      </c>
      <c r="G12" s="466" t="s">
        <v>25</v>
      </c>
    </row>
    <row r="13" spans="1:7">
      <c r="A13" s="467"/>
      <c r="B13" s="467"/>
      <c r="C13" s="59" t="s">
        <v>18</v>
      </c>
      <c r="D13" s="57" t="s">
        <v>27</v>
      </c>
      <c r="E13" s="88" t="s">
        <v>23</v>
      </c>
      <c r="F13" s="468"/>
      <c r="G13" s="467"/>
    </row>
    <row r="14" spans="1:7" ht="20.25" customHeight="1">
      <c r="A14" s="89"/>
      <c r="B14" s="90"/>
      <c r="C14" s="90"/>
      <c r="D14" s="89"/>
      <c r="E14" s="89"/>
      <c r="F14" s="89"/>
      <c r="G14" s="89"/>
    </row>
    <row r="15" spans="1:7" ht="20.25" customHeight="1">
      <c r="A15" s="91" t="s">
        <v>57</v>
      </c>
      <c r="B15" s="92" t="s">
        <v>58</v>
      </c>
      <c r="C15" s="92" t="s">
        <v>89</v>
      </c>
      <c r="D15" s="92" t="s">
        <v>81</v>
      </c>
      <c r="E15" s="91" t="s">
        <v>82</v>
      </c>
      <c r="F15" s="91" t="s">
        <v>83</v>
      </c>
      <c r="G15" s="91" t="s">
        <v>84</v>
      </c>
    </row>
    <row r="16" spans="1:7" ht="20.25" customHeight="1">
      <c r="A16" s="93"/>
      <c r="B16" s="94"/>
      <c r="C16" s="94"/>
      <c r="D16" s="93"/>
      <c r="E16" s="93"/>
      <c r="F16" s="93"/>
      <c r="G16" s="95"/>
    </row>
    <row r="17" spans="1:7" ht="20.25" customHeight="1">
      <c r="A17" s="93"/>
      <c r="B17" s="94"/>
      <c r="C17" s="94"/>
      <c r="D17" s="93"/>
      <c r="E17" s="93"/>
      <c r="F17" s="93"/>
      <c r="G17" s="95"/>
    </row>
    <row r="18" spans="1:7" ht="20.25" customHeight="1">
      <c r="A18" s="93"/>
      <c r="B18" s="94"/>
      <c r="C18" s="94"/>
      <c r="D18" s="93"/>
      <c r="E18" s="93"/>
      <c r="F18" s="93"/>
      <c r="G18" s="95"/>
    </row>
    <row r="19" spans="1:7" ht="20.25" customHeight="1">
      <c r="A19" s="93"/>
      <c r="B19" s="94"/>
      <c r="C19" s="94"/>
      <c r="D19" s="93"/>
      <c r="E19" s="93"/>
      <c r="F19" s="93"/>
      <c r="G19" s="95"/>
    </row>
    <row r="20" spans="1:7" ht="20.25" customHeight="1">
      <c r="A20" s="93"/>
      <c r="B20" s="94"/>
      <c r="C20" s="94"/>
      <c r="D20" s="93"/>
      <c r="E20" s="93"/>
      <c r="F20" s="93"/>
      <c r="G20" s="95"/>
    </row>
    <row r="21" spans="1:7" ht="20.25" customHeight="1">
      <c r="A21" s="93"/>
      <c r="B21" s="94"/>
      <c r="C21" s="94"/>
      <c r="D21" s="93"/>
      <c r="E21" s="93"/>
      <c r="F21" s="93"/>
      <c r="G21" s="95"/>
    </row>
    <row r="22" spans="1:7" ht="20.25" customHeight="1">
      <c r="A22" s="93"/>
      <c r="B22" s="94"/>
      <c r="C22" s="94"/>
      <c r="D22" s="93"/>
      <c r="E22" s="93"/>
      <c r="F22" s="93"/>
      <c r="G22" s="95"/>
    </row>
    <row r="23" spans="1:7" ht="20.25" customHeight="1">
      <c r="A23" s="93"/>
      <c r="B23" s="94"/>
      <c r="C23" s="94"/>
      <c r="D23" s="93"/>
      <c r="E23" s="93"/>
      <c r="F23" s="93"/>
      <c r="G23" s="95"/>
    </row>
    <row r="24" spans="1:7" ht="20.25" customHeight="1">
      <c r="A24" s="93"/>
      <c r="B24" s="94"/>
      <c r="C24" s="94"/>
      <c r="D24" s="93"/>
      <c r="E24" s="93"/>
      <c r="F24" s="93"/>
      <c r="G24" s="95"/>
    </row>
    <row r="25" spans="1:7" ht="20.25" customHeight="1">
      <c r="A25" s="93"/>
      <c r="B25" s="94"/>
      <c r="C25" s="94"/>
      <c r="D25" s="93"/>
      <c r="E25" s="93"/>
      <c r="F25" s="93"/>
      <c r="G25" s="95"/>
    </row>
    <row r="26" spans="1:7" ht="20.25" customHeight="1">
      <c r="A26" s="93"/>
      <c r="B26" s="94"/>
      <c r="C26" s="94"/>
      <c r="D26" s="93"/>
      <c r="E26" s="93"/>
      <c r="F26" s="93"/>
      <c r="G26" s="95"/>
    </row>
    <row r="27" spans="1:7" ht="20.25" customHeight="1">
      <c r="A27" s="93"/>
      <c r="B27" s="94"/>
      <c r="C27" s="94"/>
      <c r="D27" s="93"/>
      <c r="E27" s="93"/>
      <c r="F27" s="93"/>
      <c r="G27" s="95"/>
    </row>
    <row r="28" spans="1:7" ht="20.25" customHeight="1">
      <c r="A28" s="93"/>
      <c r="B28" s="94"/>
      <c r="C28" s="94"/>
      <c r="D28" s="93"/>
      <c r="E28" s="93"/>
      <c r="F28" s="93"/>
      <c r="G28" s="95"/>
    </row>
    <row r="29" spans="1:7" ht="20.25" customHeight="1">
      <c r="A29" s="93"/>
      <c r="B29" s="94"/>
      <c r="C29" s="94"/>
      <c r="D29" s="93"/>
      <c r="E29" s="93"/>
      <c r="F29" s="93"/>
      <c r="G29" s="95"/>
    </row>
    <row r="30" spans="1:7" ht="20.25" customHeight="1">
      <c r="A30" s="93"/>
      <c r="B30" s="94"/>
      <c r="C30" s="94"/>
      <c r="D30" s="93"/>
      <c r="E30" s="93"/>
      <c r="F30" s="93"/>
      <c r="G30" s="95"/>
    </row>
    <row r="31" spans="1:7" ht="20.25" customHeight="1">
      <c r="A31" s="93"/>
      <c r="B31" s="94"/>
      <c r="C31" s="94"/>
      <c r="D31" s="93"/>
      <c r="E31" s="93"/>
      <c r="F31" s="93"/>
      <c r="G31" s="95"/>
    </row>
    <row r="32" spans="1:7" ht="20.25" customHeight="1">
      <c r="A32" s="93"/>
      <c r="B32" s="94"/>
      <c r="C32" s="94"/>
      <c r="D32" s="93"/>
      <c r="E32" s="93"/>
      <c r="F32" s="93"/>
      <c r="G32" s="95"/>
    </row>
    <row r="33" spans="1:7" ht="20.25" customHeight="1">
      <c r="A33" s="93"/>
      <c r="B33" s="94"/>
      <c r="C33" s="94"/>
      <c r="D33" s="93"/>
      <c r="E33" s="93"/>
      <c r="F33" s="93"/>
      <c r="G33" s="95"/>
    </row>
    <row r="34" spans="1:7" ht="20.25" customHeight="1">
      <c r="A34" s="93"/>
      <c r="B34" s="94"/>
      <c r="C34" s="94"/>
      <c r="D34" s="93"/>
      <c r="E34" s="93"/>
      <c r="F34" s="93"/>
      <c r="G34" s="95"/>
    </row>
    <row r="35" spans="1:7" ht="20.25" customHeight="1">
      <c r="A35" s="93"/>
      <c r="B35" s="94"/>
      <c r="C35" s="94"/>
      <c r="D35" s="93"/>
      <c r="E35" s="93"/>
      <c r="F35" s="93"/>
      <c r="G35" s="95"/>
    </row>
    <row r="36" spans="1:7" ht="20.25" customHeight="1">
      <c r="A36" s="93"/>
      <c r="B36" s="94"/>
      <c r="C36" s="94"/>
      <c r="D36" s="93"/>
      <c r="E36" s="93"/>
      <c r="F36" s="93"/>
      <c r="G36" s="95"/>
    </row>
    <row r="37" spans="1:7" ht="20.25" customHeight="1">
      <c r="A37" s="93"/>
      <c r="B37" s="94"/>
      <c r="C37" s="94"/>
      <c r="D37" s="93"/>
      <c r="E37" s="93"/>
      <c r="F37" s="93"/>
      <c r="G37" s="95"/>
    </row>
    <row r="38" spans="1:7" ht="7.5" customHeight="1">
      <c r="A38" s="65"/>
      <c r="B38" s="96"/>
    </row>
    <row r="39" spans="1:7">
      <c r="A39" s="75"/>
      <c r="B39" s="76"/>
      <c r="C39" s="76"/>
      <c r="D39" s="76"/>
      <c r="E39" s="76"/>
      <c r="F39" s="76"/>
      <c r="G39" s="77"/>
    </row>
    <row r="40" spans="1:7">
      <c r="A40" s="78"/>
      <c r="B40" s="79" t="s">
        <v>85</v>
      </c>
      <c r="C40" s="34"/>
      <c r="D40" s="79"/>
      <c r="E40" s="79" t="s">
        <v>86</v>
      </c>
      <c r="F40" s="34"/>
      <c r="G40" s="80"/>
    </row>
    <row r="41" spans="1:7">
      <c r="A41" s="97"/>
      <c r="B41" s="65" t="s">
        <v>17</v>
      </c>
      <c r="C41" s="82"/>
      <c r="D41" s="82" t="s">
        <v>67</v>
      </c>
      <c r="E41" s="82"/>
      <c r="F41" s="82"/>
      <c r="G41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6">
    <mergeCell ref="A12:A13"/>
    <mergeCell ref="B12:B13"/>
    <mergeCell ref="F12:F13"/>
    <mergeCell ref="G12:G13"/>
    <mergeCell ref="A7:E9"/>
    <mergeCell ref="A11:G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/>
  </sheetViews>
  <sheetFormatPr baseColWidth="10" defaultRowHeight="15"/>
  <cols>
    <col min="1" max="1" width="91.42578125" style="1" customWidth="1"/>
  </cols>
  <sheetData>
    <row r="1" spans="1:1">
      <c r="A1" s="2"/>
    </row>
    <row r="2" spans="1:1">
      <c r="A2" s="2"/>
    </row>
    <row r="3" spans="1:1">
      <c r="A3" s="4" t="s">
        <v>68</v>
      </c>
    </row>
    <row r="4" spans="1:1">
      <c r="A4" s="2"/>
    </row>
    <row r="5" spans="1:1">
      <c r="A5" s="15" t="s">
        <v>120</v>
      </c>
    </row>
    <row r="6" spans="1:1">
      <c r="A6" s="10" t="s">
        <v>121</v>
      </c>
    </row>
    <row r="7" spans="1:1">
      <c r="A7" s="2"/>
    </row>
    <row r="8" spans="1:1">
      <c r="A8" s="5" t="s">
        <v>168</v>
      </c>
    </row>
    <row r="9" spans="1:1">
      <c r="A9" s="5"/>
    </row>
    <row r="10" spans="1:1" ht="24">
      <c r="A10" s="14" t="s">
        <v>144</v>
      </c>
    </row>
    <row r="11" spans="1:1">
      <c r="A11" s="5"/>
    </row>
    <row r="12" spans="1:1">
      <c r="A12" s="13"/>
    </row>
    <row r="13" spans="1:1">
      <c r="A13" s="6" t="str">
        <f>DEPEND</f>
        <v>SECRETARÍA DE COMUNICACIONES Y TRANSPORTES</v>
      </c>
    </row>
    <row r="14" spans="1:1">
      <c r="A14" s="6" t="str">
        <f>SUBS</f>
        <v>SUBSECRETARÍA DE TRANSPORTE</v>
      </c>
    </row>
    <row r="15" spans="1:1">
      <c r="A15" s="6" t="str">
        <f>AREA</f>
        <v>DIRECCIÓN GENERAL DE TRANSPORTE FERROVIARIO Y MULTIMODAL</v>
      </c>
    </row>
    <row r="16" spans="1:1">
      <c r="A16" s="6" t="s">
        <v>63</v>
      </c>
    </row>
    <row r="17" spans="1:1">
      <c r="A17" s="13"/>
    </row>
    <row r="18" spans="1:1" ht="24">
      <c r="A18" s="16" t="str">
        <f>"Me refiero a la "&amp;TIPOLICIT&amp;" No. "&amp;LICIT&amp;" para la realización de los trabajos de:"</f>
        <v>Me refiero a la INVITACIÓN A CUANDO MENOS TRES PERSONAS No. No. IO-009000988-N26-2014 para la realización de los trabajos de:</v>
      </c>
    </row>
    <row r="19" spans="1:1" ht="60.75" customHeight="1">
      <c r="A19" s="12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</row>
    <row r="21" spans="1:1" ht="36">
      <c r="A21" s="11" t="s">
        <v>122</v>
      </c>
    </row>
    <row r="22" spans="1:1">
      <c r="A22" s="12"/>
    </row>
    <row r="23" spans="1:1">
      <c r="A23" s="3" t="s">
        <v>145</v>
      </c>
    </row>
    <row r="24" spans="1:1">
      <c r="A24" s="9" t="s">
        <v>58</v>
      </c>
    </row>
    <row r="25" spans="1:1">
      <c r="A25" s="9"/>
    </row>
    <row r="26" spans="1:1">
      <c r="A26" s="9"/>
    </row>
    <row r="27" spans="1:1">
      <c r="A27" s="9"/>
    </row>
    <row r="30" spans="1:1">
      <c r="A30" s="7" t="s">
        <v>64</v>
      </c>
    </row>
    <row r="31" spans="1:1">
      <c r="A31" s="7" t="s">
        <v>17</v>
      </c>
    </row>
    <row r="32" spans="1:1">
      <c r="A32" s="7"/>
    </row>
    <row r="33" spans="1:1">
      <c r="A33" s="7"/>
    </row>
    <row r="34" spans="1:1">
      <c r="A34" s="13"/>
    </row>
    <row r="35" spans="1:1">
      <c r="A35" s="4" t="s">
        <v>113</v>
      </c>
    </row>
    <row r="36" spans="1:1">
      <c r="A36" s="8" t="s">
        <v>67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8"/>
  <sheetViews>
    <sheetView topLeftCell="B1" workbookViewId="0">
      <selection activeCell="M6" sqref="M6:M7"/>
    </sheetView>
  </sheetViews>
  <sheetFormatPr baseColWidth="10" defaultRowHeight="15"/>
  <cols>
    <col min="1" max="1" width="8.42578125" style="101" customWidth="1"/>
    <col min="2" max="2" width="32.85546875" style="101" customWidth="1"/>
    <col min="3" max="3" width="6.5703125" style="101" bestFit="1" customWidth="1"/>
    <col min="4" max="14" width="9.85546875" style="101" customWidth="1"/>
    <col min="15" max="15" width="12.5703125" style="101" customWidth="1"/>
    <col min="16" max="16" width="9.85546875" style="101" customWidth="1"/>
    <col min="17" max="16384" width="11.42578125" style="101"/>
  </cols>
  <sheetData>
    <row r="1" spans="1:16" ht="14.25" customHeight="1">
      <c r="A1" s="98" t="str">
        <f>DEPEND</f>
        <v>SECRETARÍA DE COMUNICACIONES Y TRANSPORTES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100"/>
    </row>
    <row r="2" spans="1:16" ht="14.25" customHeight="1">
      <c r="A2" s="102" t="str">
        <f>SUBS</f>
        <v>SUBSECRETARÍA DE TRANSPORTE</v>
      </c>
      <c r="B2" s="103"/>
      <c r="C2" s="103"/>
      <c r="D2" s="103"/>
      <c r="E2" s="103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5"/>
    </row>
    <row r="3" spans="1:16" ht="14.25" customHeight="1">
      <c r="A3" s="102" t="str">
        <f>AREA</f>
        <v>DIRECCIÓN GENERAL DE TRANSPORTE FERROVIARIO Y MULTIMODAL</v>
      </c>
      <c r="B3" s="103"/>
      <c r="C3" s="103"/>
      <c r="D3" s="103"/>
      <c r="E3" s="103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5"/>
    </row>
    <row r="4" spans="1:16" ht="14.25" customHeight="1">
      <c r="A4" s="106"/>
      <c r="B4" s="103"/>
      <c r="C4" s="103"/>
      <c r="D4" s="103"/>
      <c r="E4" s="103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</row>
    <row r="5" spans="1:16" ht="14.25" customHeight="1">
      <c r="A5" s="107" t="str">
        <f>TIPOLICIT&amp;" N° "&amp;LICIT</f>
        <v>INVITACIÓN A CUANDO MENOS TRES PERSONAS N° No. IO-009000988-N26-2014</v>
      </c>
      <c r="B5" s="103"/>
      <c r="C5" s="103"/>
      <c r="D5" s="103"/>
      <c r="E5" s="103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8" t="s">
        <v>148</v>
      </c>
    </row>
    <row r="6" spans="1:16" ht="14.25" customHeight="1">
      <c r="A6" s="469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6" s="470"/>
      <c r="C6" s="470"/>
      <c r="D6" s="470"/>
      <c r="E6" s="470"/>
      <c r="F6" s="470"/>
      <c r="G6" s="470"/>
      <c r="H6" s="470"/>
      <c r="I6" s="470"/>
      <c r="J6" s="104"/>
      <c r="K6" s="104"/>
      <c r="L6" s="109" t="s">
        <v>70</v>
      </c>
      <c r="M6" s="110"/>
      <c r="N6" s="111"/>
      <c r="O6" s="104"/>
      <c r="P6" s="108" t="s">
        <v>123</v>
      </c>
    </row>
    <row r="7" spans="1:16" ht="14.25" customHeight="1">
      <c r="A7" s="469"/>
      <c r="B7" s="470"/>
      <c r="C7" s="470"/>
      <c r="D7" s="470"/>
      <c r="E7" s="470"/>
      <c r="F7" s="470"/>
      <c r="G7" s="470"/>
      <c r="H7" s="470"/>
      <c r="I7" s="470"/>
      <c r="J7" s="104"/>
      <c r="K7" s="104"/>
      <c r="L7" s="109" t="s">
        <v>71</v>
      </c>
      <c r="M7" s="112"/>
      <c r="N7" s="113"/>
      <c r="O7" s="104"/>
      <c r="P7" s="29" t="str">
        <f>"FECHA: "&amp;TEXT(FECHALICIT,"DD-MMM-AAAA")</f>
        <v>FECHA: 16-may-2014</v>
      </c>
    </row>
    <row r="8" spans="1:16" ht="14.25" customHeight="1">
      <c r="A8" s="469"/>
      <c r="B8" s="470"/>
      <c r="C8" s="470"/>
      <c r="D8" s="470"/>
      <c r="E8" s="470"/>
      <c r="F8" s="470"/>
      <c r="G8" s="470"/>
      <c r="H8" s="470"/>
      <c r="I8" s="470"/>
      <c r="J8" s="104"/>
      <c r="K8" s="104"/>
      <c r="L8" s="109" t="s">
        <v>72</v>
      </c>
      <c r="M8" s="187" t="s">
        <v>185</v>
      </c>
      <c r="N8" s="114" t="s">
        <v>124</v>
      </c>
      <c r="O8" s="104"/>
      <c r="P8" s="29" t="s">
        <v>102</v>
      </c>
    </row>
    <row r="9" spans="1:16" ht="14.25" customHeight="1">
      <c r="A9" s="115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7"/>
    </row>
    <row r="10" spans="1:16">
      <c r="A10" s="471" t="s">
        <v>142</v>
      </c>
      <c r="B10" s="471"/>
      <c r="C10" s="471"/>
      <c r="D10" s="471"/>
      <c r="E10" s="471"/>
      <c r="F10" s="471"/>
      <c r="G10" s="471"/>
      <c r="H10" s="471"/>
      <c r="I10" s="471"/>
      <c r="J10" s="471"/>
      <c r="K10" s="471"/>
      <c r="L10" s="471"/>
      <c r="M10" s="471"/>
      <c r="N10" s="471"/>
      <c r="O10" s="471"/>
      <c r="P10" s="471"/>
    </row>
    <row r="11" spans="1:16">
      <c r="A11" s="118"/>
      <c r="B11" s="472" t="s">
        <v>143</v>
      </c>
      <c r="C11" s="119"/>
      <c r="D11" s="120" t="s">
        <v>56</v>
      </c>
      <c r="E11" s="121"/>
      <c r="F11" s="121"/>
      <c r="G11" s="122"/>
      <c r="H11" s="122"/>
      <c r="I11" s="122"/>
      <c r="J11" s="122"/>
      <c r="K11" s="122"/>
      <c r="L11" s="122"/>
      <c r="M11" s="122"/>
      <c r="N11" s="122"/>
      <c r="O11" s="121"/>
      <c r="P11" s="123" t="s">
        <v>2</v>
      </c>
    </row>
    <row r="12" spans="1:16" ht="11.25" customHeight="1">
      <c r="A12" s="124" t="s">
        <v>32</v>
      </c>
      <c r="B12" s="473"/>
      <c r="C12" s="125" t="s">
        <v>33</v>
      </c>
      <c r="D12" s="126" t="s">
        <v>36</v>
      </c>
      <c r="E12" s="126" t="s">
        <v>37</v>
      </c>
      <c r="F12" s="126" t="s">
        <v>38</v>
      </c>
      <c r="G12" s="126" t="s">
        <v>39</v>
      </c>
      <c r="H12" s="126" t="s">
        <v>40</v>
      </c>
      <c r="I12" s="126" t="s">
        <v>41</v>
      </c>
      <c r="J12" s="126" t="s">
        <v>42</v>
      </c>
      <c r="K12" s="126" t="s">
        <v>43</v>
      </c>
      <c r="L12" s="126" t="s">
        <v>44</v>
      </c>
      <c r="M12" s="126" t="s">
        <v>45</v>
      </c>
      <c r="N12" s="126" t="s">
        <v>46</v>
      </c>
      <c r="O12" s="126" t="s">
        <v>47</v>
      </c>
      <c r="P12" s="124" t="s">
        <v>48</v>
      </c>
    </row>
    <row r="13" spans="1:16">
      <c r="A13" s="127"/>
      <c r="B13" s="127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9"/>
    </row>
    <row r="14" spans="1:16" ht="11.25" customHeight="1">
      <c r="A14" s="130"/>
      <c r="B14" s="130"/>
      <c r="C14" s="131"/>
      <c r="D14" s="132" t="s">
        <v>82</v>
      </c>
      <c r="E14" s="133" t="s">
        <v>59</v>
      </c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</row>
    <row r="15" spans="1:16" ht="11.25" customHeight="1">
      <c r="A15" s="134" t="s">
        <v>58</v>
      </c>
      <c r="B15" s="134" t="s">
        <v>89</v>
      </c>
      <c r="C15" s="135" t="s">
        <v>81</v>
      </c>
      <c r="D15" s="135" t="s">
        <v>83</v>
      </c>
      <c r="E15" s="136" t="s">
        <v>34</v>
      </c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5" t="s">
        <v>85</v>
      </c>
    </row>
    <row r="16" spans="1:16" ht="11.25" customHeight="1">
      <c r="A16" s="137"/>
      <c r="B16" s="137"/>
      <c r="C16" s="138"/>
      <c r="D16" s="139" t="s">
        <v>84</v>
      </c>
      <c r="E16" s="140" t="s">
        <v>35</v>
      </c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</row>
    <row r="17" spans="1:16" ht="11.25" customHeight="1">
      <c r="A17" s="130"/>
      <c r="B17" s="130"/>
      <c r="C17" s="141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</row>
    <row r="18" spans="1:16" ht="11.25" customHeight="1">
      <c r="A18" s="143"/>
      <c r="B18" s="143"/>
      <c r="C18" s="144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6" ht="11.25" customHeight="1">
      <c r="A19" s="137"/>
      <c r="B19" s="137"/>
      <c r="C19" s="146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7"/>
    </row>
    <row r="20" spans="1:16" ht="11.25" customHeight="1">
      <c r="A20" s="130"/>
      <c r="B20" s="130"/>
      <c r="C20" s="141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16" ht="11.25" customHeight="1">
      <c r="A21" s="143"/>
      <c r="B21" s="143"/>
      <c r="C21" s="144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</row>
    <row r="22" spans="1:16" ht="11.25" customHeight="1">
      <c r="A22" s="137"/>
      <c r="B22" s="137"/>
      <c r="C22" s="146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7"/>
    </row>
    <row r="23" spans="1:16" ht="11.25" customHeight="1">
      <c r="A23" s="130"/>
      <c r="B23" s="130"/>
      <c r="C23" s="141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16" ht="11.25" customHeight="1">
      <c r="A24" s="143"/>
      <c r="B24" s="143"/>
      <c r="C24" s="144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16" ht="11.25" customHeight="1">
      <c r="A25" s="137"/>
      <c r="B25" s="137"/>
      <c r="C25" s="147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7"/>
    </row>
    <row r="26" spans="1:16" ht="11.25" customHeight="1">
      <c r="A26" s="130"/>
      <c r="B26" s="148"/>
      <c r="C26" s="141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9"/>
    </row>
    <row r="27" spans="1:16" ht="11.25" customHeight="1">
      <c r="A27" s="143"/>
      <c r="B27" s="150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  <row r="28" spans="1:16" ht="11.25" customHeight="1">
      <c r="A28" s="137"/>
      <c r="B28" s="151"/>
      <c r="C28" s="147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7"/>
    </row>
    <row r="29" spans="1:16" ht="11.25" customHeight="1">
      <c r="A29" s="130"/>
      <c r="B29" s="148"/>
      <c r="C29" s="142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42"/>
    </row>
    <row r="30" spans="1:16" ht="11.25" customHeight="1">
      <c r="A30" s="143"/>
      <c r="B30" s="150"/>
      <c r="C30" s="145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45"/>
    </row>
    <row r="31" spans="1:16" ht="11.25" customHeight="1">
      <c r="A31" s="137"/>
      <c r="B31" s="151"/>
      <c r="C31" s="147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7"/>
    </row>
    <row r="32" spans="1:16" ht="11.25" customHeight="1">
      <c r="A32" s="130"/>
      <c r="B32" s="148"/>
      <c r="C32" s="142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42"/>
    </row>
    <row r="33" spans="1:16" ht="11.25" customHeight="1">
      <c r="A33" s="143"/>
      <c r="B33" s="150"/>
      <c r="C33" s="145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45"/>
    </row>
    <row r="34" spans="1:16" ht="11.25" customHeight="1">
      <c r="A34" s="137"/>
      <c r="B34" s="151"/>
      <c r="C34" s="147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7"/>
    </row>
    <row r="35" spans="1:16" ht="11.25" customHeight="1">
      <c r="A35" s="130"/>
      <c r="B35" s="148"/>
      <c r="C35" s="142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42"/>
    </row>
    <row r="36" spans="1:16" ht="11.25" customHeight="1">
      <c r="A36" s="143"/>
      <c r="B36" s="150"/>
      <c r="C36" s="145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45"/>
    </row>
    <row r="37" spans="1:16" ht="11.25" customHeight="1">
      <c r="A37" s="137"/>
      <c r="B37" s="151"/>
      <c r="C37" s="147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7"/>
    </row>
    <row r="38" spans="1:16" ht="11.25" customHeight="1">
      <c r="A38" s="143"/>
      <c r="B38" s="150"/>
      <c r="C38" s="145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45"/>
    </row>
    <row r="39" spans="1:16" ht="11.25" customHeight="1">
      <c r="A39" s="143"/>
      <c r="B39" s="150"/>
      <c r="C39" s="145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45"/>
    </row>
    <row r="40" spans="1:16" ht="11.25" customHeight="1">
      <c r="A40" s="143"/>
      <c r="B40" s="150"/>
      <c r="C40" s="145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45"/>
    </row>
    <row r="41" spans="1:16" ht="11.25" customHeight="1">
      <c r="A41" s="130"/>
      <c r="B41" s="148"/>
      <c r="C41" s="141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</row>
    <row r="42" spans="1:16" ht="11.25" customHeight="1">
      <c r="A42" s="143"/>
      <c r="B42" s="150"/>
      <c r="C42" s="145"/>
      <c r="D42" s="145"/>
      <c r="E42" s="136"/>
      <c r="F42" s="136"/>
      <c r="G42" s="136"/>
      <c r="H42" s="145"/>
      <c r="I42" s="145"/>
      <c r="J42" s="145"/>
      <c r="K42" s="145"/>
      <c r="L42" s="145"/>
      <c r="M42" s="145"/>
      <c r="N42" s="145"/>
      <c r="O42" s="145"/>
      <c r="P42" s="145"/>
    </row>
    <row r="43" spans="1:16" ht="11.25" customHeight="1">
      <c r="A43" s="137"/>
      <c r="B43" s="151"/>
      <c r="C43" s="147"/>
      <c r="D43" s="147"/>
      <c r="E43" s="140"/>
      <c r="F43" s="140"/>
      <c r="G43" s="140"/>
      <c r="H43" s="147"/>
      <c r="I43" s="147"/>
      <c r="J43" s="147"/>
      <c r="K43" s="147"/>
      <c r="L43" s="147"/>
      <c r="M43" s="147"/>
      <c r="N43" s="147"/>
      <c r="O43" s="147"/>
      <c r="P43" s="147"/>
    </row>
    <row r="44" spans="1:16" ht="11.25" customHeight="1">
      <c r="A44" s="130"/>
      <c r="B44" s="148"/>
      <c r="C44" s="141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</row>
    <row r="45" spans="1:16" ht="11.25" customHeight="1">
      <c r="A45" s="143"/>
      <c r="B45" s="150"/>
      <c r="C45" s="145"/>
      <c r="D45" s="145"/>
      <c r="E45" s="136"/>
      <c r="F45" s="136"/>
      <c r="G45" s="136"/>
      <c r="H45" s="145"/>
      <c r="I45" s="145"/>
      <c r="J45" s="145"/>
      <c r="K45" s="145"/>
      <c r="L45" s="145"/>
      <c r="M45" s="145"/>
      <c r="N45" s="145"/>
      <c r="O45" s="145"/>
      <c r="P45" s="145"/>
    </row>
    <row r="46" spans="1:16" ht="11.25" customHeight="1">
      <c r="A46" s="137"/>
      <c r="B46" s="151"/>
      <c r="C46" s="147"/>
      <c r="D46" s="147"/>
      <c r="E46" s="140"/>
      <c r="F46" s="140"/>
      <c r="G46" s="140"/>
      <c r="H46" s="147"/>
      <c r="I46" s="147"/>
      <c r="J46" s="147"/>
      <c r="K46" s="147"/>
      <c r="L46" s="147"/>
      <c r="M46" s="147"/>
      <c r="N46" s="147"/>
      <c r="O46" s="147"/>
      <c r="P46" s="147"/>
    </row>
    <row r="47" spans="1:16" ht="11.25" customHeight="1">
      <c r="A47" s="130"/>
      <c r="B47" s="148"/>
      <c r="C47" s="141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</row>
    <row r="48" spans="1:16" ht="11.25" customHeight="1">
      <c r="A48" s="143"/>
      <c r="B48" s="150"/>
      <c r="C48" s="145"/>
      <c r="D48" s="145"/>
      <c r="E48" s="136"/>
      <c r="F48" s="136"/>
      <c r="G48" s="136"/>
      <c r="H48" s="145"/>
      <c r="I48" s="145"/>
      <c r="J48" s="145"/>
      <c r="K48" s="145"/>
      <c r="L48" s="145"/>
      <c r="M48" s="145"/>
      <c r="N48" s="145"/>
      <c r="O48" s="145"/>
      <c r="P48" s="145"/>
    </row>
    <row r="49" spans="1:16" ht="11.25" customHeight="1">
      <c r="A49" s="137"/>
      <c r="B49" s="151"/>
      <c r="C49" s="147"/>
      <c r="D49" s="147"/>
      <c r="E49" s="140"/>
      <c r="F49" s="140"/>
      <c r="G49" s="140"/>
      <c r="H49" s="147"/>
      <c r="I49" s="147"/>
      <c r="J49" s="147"/>
      <c r="K49" s="147"/>
      <c r="L49" s="147"/>
      <c r="M49" s="147"/>
      <c r="N49" s="147"/>
      <c r="O49" s="147"/>
      <c r="P49" s="147"/>
    </row>
    <row r="50" spans="1:16">
      <c r="A50" s="152"/>
      <c r="B50" s="153"/>
      <c r="C50" s="129"/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</row>
    <row r="51" spans="1:16" ht="12.75" customHeight="1">
      <c r="A51" s="154"/>
      <c r="B51" s="155" t="s">
        <v>53</v>
      </c>
      <c r="C51" s="156"/>
      <c r="D51" s="157" t="s">
        <v>86</v>
      </c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9"/>
    </row>
    <row r="52" spans="1:16" ht="12.75" customHeight="1">
      <c r="A52" s="160"/>
      <c r="B52" s="161" t="s">
        <v>54</v>
      </c>
      <c r="C52" s="162"/>
      <c r="D52" s="163" t="s">
        <v>87</v>
      </c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5"/>
    </row>
    <row r="53" spans="1:16" ht="12.75" customHeight="1">
      <c r="A53" s="154"/>
      <c r="B53" s="155" t="s">
        <v>35</v>
      </c>
      <c r="C53" s="156"/>
      <c r="D53" s="166" t="s">
        <v>88</v>
      </c>
      <c r="E53" s="167">
        <v>0</v>
      </c>
      <c r="F53" s="167">
        <v>0</v>
      </c>
      <c r="G53" s="167">
        <v>0</v>
      </c>
      <c r="H53" s="167">
        <v>0</v>
      </c>
      <c r="I53" s="167">
        <v>0</v>
      </c>
      <c r="J53" s="167">
        <v>0</v>
      </c>
      <c r="K53" s="167">
        <v>0</v>
      </c>
      <c r="L53" s="167">
        <v>0</v>
      </c>
      <c r="M53" s="167">
        <v>0</v>
      </c>
      <c r="N53" s="167">
        <v>0</v>
      </c>
      <c r="O53" s="167">
        <v>0</v>
      </c>
      <c r="P53" s="168"/>
    </row>
    <row r="54" spans="1:16" ht="12.75" customHeight="1">
      <c r="A54" s="160"/>
      <c r="B54" s="161" t="s">
        <v>55</v>
      </c>
      <c r="C54" s="162"/>
      <c r="D54" s="169" t="s">
        <v>105</v>
      </c>
      <c r="E54" s="170"/>
      <c r="F54" s="170"/>
      <c r="G54" s="170"/>
      <c r="H54" s="170"/>
      <c r="I54" s="170"/>
      <c r="J54" s="170"/>
      <c r="K54" s="170"/>
      <c r="L54" s="170"/>
      <c r="M54" s="170"/>
      <c r="N54" s="170"/>
      <c r="O54" s="170"/>
      <c r="P54" s="171"/>
    </row>
    <row r="55" spans="1:16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</row>
    <row r="56" spans="1:16" ht="14.25" customHeight="1">
      <c r="A56" s="173"/>
      <c r="B56" s="174"/>
      <c r="C56" s="174"/>
      <c r="D56" s="174"/>
      <c r="E56" s="174"/>
      <c r="F56" s="174"/>
      <c r="G56" s="174"/>
      <c r="H56" s="174"/>
      <c r="I56" s="174"/>
      <c r="J56" s="174"/>
      <c r="K56" s="174"/>
      <c r="L56" s="174"/>
      <c r="M56" s="174"/>
      <c r="N56" s="174"/>
      <c r="O56" s="174"/>
      <c r="P56" s="175"/>
    </row>
    <row r="57" spans="1:16" ht="14.25" customHeight="1">
      <c r="A57" s="176"/>
      <c r="B57" s="177"/>
      <c r="C57" s="177"/>
      <c r="D57" s="178" t="s">
        <v>103</v>
      </c>
      <c r="E57" s="179"/>
      <c r="F57" s="177"/>
      <c r="G57" s="177"/>
      <c r="H57" s="177"/>
      <c r="I57" s="177"/>
      <c r="J57" s="178" t="s">
        <v>104</v>
      </c>
      <c r="K57" s="177"/>
      <c r="L57" s="177"/>
      <c r="M57" s="177"/>
      <c r="N57" s="177"/>
      <c r="O57" s="177"/>
      <c r="P57" s="180"/>
    </row>
    <row r="58" spans="1:16" ht="14.25" customHeight="1">
      <c r="A58" s="181"/>
      <c r="B58" s="182"/>
      <c r="C58" s="183" t="s">
        <v>17</v>
      </c>
      <c r="D58" s="183"/>
      <c r="E58" s="183"/>
      <c r="F58" s="183"/>
      <c r="G58" s="183"/>
      <c r="H58" s="184"/>
      <c r="I58" s="183" t="s">
        <v>67</v>
      </c>
      <c r="J58" s="184"/>
      <c r="K58" s="184"/>
      <c r="L58" s="184"/>
      <c r="M58" s="184"/>
      <c r="N58" s="184"/>
      <c r="O58" s="184"/>
      <c r="P58" s="185"/>
    </row>
  </sheetData>
  <mergeCells count="3">
    <mergeCell ref="A6:I8"/>
    <mergeCell ref="A10:P10"/>
    <mergeCell ref="B11:B12"/>
  </mergeCells>
  <conditionalFormatting sqref="D26:O26 D17:O17 D20:O20 D23:O23 D47:O47 D44:O44 F14:O14">
    <cfRule type="expression" dxfId="28" priority="8" stopIfTrue="1">
      <formula>D15&gt;0</formula>
    </cfRule>
  </conditionalFormatting>
  <conditionalFormatting sqref="D41:O41">
    <cfRule type="expression" dxfId="27" priority="7" stopIfTrue="1">
      <formula>D42&gt;0</formula>
    </cfRule>
  </conditionalFormatting>
  <conditionalFormatting sqref="F14:O14">
    <cfRule type="expression" dxfId="26" priority="6" stopIfTrue="1">
      <formula>F15&gt;0</formula>
    </cfRule>
  </conditionalFormatting>
  <conditionalFormatting sqref="F14:O14">
    <cfRule type="expression" dxfId="25" priority="5" stopIfTrue="1">
      <formula>F15&gt;0</formula>
    </cfRule>
  </conditionalFormatting>
  <conditionalFormatting sqref="D26:O26 D17:O17 D20:O20 D23:O23 D47:O47 D44:O44 F14:O14">
    <cfRule type="expression" dxfId="24" priority="4" stopIfTrue="1">
      <formula>D15&gt;0</formula>
    </cfRule>
  </conditionalFormatting>
  <conditionalFormatting sqref="D41:O41">
    <cfRule type="expression" dxfId="23" priority="3" stopIfTrue="1">
      <formula>D42&gt;0</formula>
    </cfRule>
  </conditionalFormatting>
  <conditionalFormatting sqref="F14:O14">
    <cfRule type="expression" dxfId="22" priority="2" stopIfTrue="1">
      <formula>F15&gt;0</formula>
    </cfRule>
  </conditionalFormatting>
  <conditionalFormatting sqref="F14:O14">
    <cfRule type="expression" dxfId="21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U59"/>
  <sheetViews>
    <sheetView showGridLines="0" topLeftCell="B1" workbookViewId="0">
      <selection activeCell="M7" sqref="M7:M8"/>
    </sheetView>
  </sheetViews>
  <sheetFormatPr baseColWidth="10" defaultRowHeight="11.2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>
      <c r="A6" s="26" t="str">
        <f>TIPOLICIT&amp;" N° "&amp;LICIT</f>
        <v>INVITACIÓN A CUANDO MENOS TRES PERSONAS N° No. IO-009000988-N26-2014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184</v>
      </c>
    </row>
    <row r="7" spans="1:16" s="20" customFormat="1" ht="17.25" customHeight="1">
      <c r="A7" s="455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7" s="456"/>
      <c r="C7" s="456"/>
      <c r="D7" s="456"/>
      <c r="E7" s="456"/>
      <c r="F7" s="456"/>
      <c r="G7" s="456"/>
      <c r="H7" s="456"/>
      <c r="I7" s="456"/>
      <c r="J7" s="23"/>
      <c r="K7" s="23"/>
      <c r="L7" s="186" t="s">
        <v>70</v>
      </c>
      <c r="M7" s="110" t="s">
        <v>191</v>
      </c>
      <c r="N7" s="67"/>
      <c r="O7" s="23"/>
      <c r="P7" s="27" t="s">
        <v>125</v>
      </c>
    </row>
    <row r="8" spans="1:16" s="20" customFormat="1" ht="21.75" customHeight="1">
      <c r="A8" s="455"/>
      <c r="B8" s="456"/>
      <c r="C8" s="456"/>
      <c r="D8" s="456"/>
      <c r="E8" s="456"/>
      <c r="F8" s="456"/>
      <c r="G8" s="456"/>
      <c r="H8" s="456"/>
      <c r="I8" s="456"/>
      <c r="J8" s="23"/>
      <c r="K8" s="23"/>
      <c r="L8" s="186" t="s">
        <v>71</v>
      </c>
      <c r="M8" s="112" t="s">
        <v>192</v>
      </c>
      <c r="N8" s="67"/>
      <c r="O8" s="23"/>
      <c r="P8" s="29" t="str">
        <f>"FECHA: "&amp;TEXT(FECHALICIT,"DD-MMM-AAAA")</f>
        <v>FECHA: 16-may-2014</v>
      </c>
    </row>
    <row r="9" spans="1:16" s="20" customFormat="1">
      <c r="A9" s="455"/>
      <c r="B9" s="456"/>
      <c r="C9" s="456"/>
      <c r="D9" s="456"/>
      <c r="E9" s="456"/>
      <c r="F9" s="456"/>
      <c r="G9" s="456"/>
      <c r="H9" s="456"/>
      <c r="I9" s="456"/>
      <c r="J9" s="23"/>
      <c r="K9" s="23"/>
      <c r="L9" s="186" t="s">
        <v>72</v>
      </c>
      <c r="M9" s="187" t="s">
        <v>185</v>
      </c>
      <c r="N9" s="67" t="s">
        <v>124</v>
      </c>
      <c r="O9" s="23"/>
      <c r="P9" s="30" t="s">
        <v>102</v>
      </c>
    </row>
    <row r="10" spans="1:16" s="20" customFormat="1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27.75" customHeight="1">
      <c r="A11" s="471" t="s">
        <v>126</v>
      </c>
      <c r="B11" s="471"/>
      <c r="C11" s="471"/>
      <c r="D11" s="471"/>
      <c r="E11" s="471"/>
      <c r="F11" s="471"/>
      <c r="G11" s="471"/>
      <c r="H11" s="471"/>
      <c r="I11" s="471"/>
      <c r="J11" s="471"/>
      <c r="K11" s="471"/>
      <c r="L11" s="471"/>
      <c r="M11" s="471"/>
      <c r="N11" s="471"/>
      <c r="O11" s="471"/>
      <c r="P11" s="471"/>
    </row>
    <row r="12" spans="1:16" s="196" customFormat="1">
      <c r="A12" s="189"/>
      <c r="B12" s="190"/>
      <c r="C12" s="191"/>
      <c r="D12" s="192" t="s">
        <v>56</v>
      </c>
      <c r="E12" s="193"/>
      <c r="F12" s="193"/>
      <c r="G12" s="194"/>
      <c r="H12" s="194"/>
      <c r="I12" s="194"/>
      <c r="J12" s="194"/>
      <c r="K12" s="194"/>
      <c r="L12" s="194"/>
      <c r="M12" s="194"/>
      <c r="N12" s="194"/>
      <c r="O12" s="193"/>
      <c r="P12" s="195" t="s">
        <v>2</v>
      </c>
    </row>
    <row r="13" spans="1:16" s="196" customFormat="1">
      <c r="A13" s="197" t="s">
        <v>32</v>
      </c>
      <c r="B13" s="198" t="s">
        <v>1</v>
      </c>
      <c r="C13" s="199" t="s">
        <v>33</v>
      </c>
      <c r="D13" s="200" t="s">
        <v>36</v>
      </c>
      <c r="E13" s="200" t="s">
        <v>37</v>
      </c>
      <c r="F13" s="200" t="s">
        <v>38</v>
      </c>
      <c r="G13" s="200" t="s">
        <v>39</v>
      </c>
      <c r="H13" s="200" t="s">
        <v>40</v>
      </c>
      <c r="I13" s="200" t="s">
        <v>41</v>
      </c>
      <c r="J13" s="200" t="s">
        <v>42</v>
      </c>
      <c r="K13" s="200" t="s">
        <v>43</v>
      </c>
      <c r="L13" s="200" t="s">
        <v>44</v>
      </c>
      <c r="M13" s="200" t="s">
        <v>45</v>
      </c>
      <c r="N13" s="200" t="s">
        <v>46</v>
      </c>
      <c r="O13" s="200" t="s">
        <v>47</v>
      </c>
      <c r="P13" s="197" t="s">
        <v>48</v>
      </c>
    </row>
    <row r="14" spans="1:16" s="196" customFormat="1">
      <c r="A14" s="201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s="196" customFormat="1">
      <c r="A15" s="204"/>
      <c r="B15" s="204"/>
      <c r="C15" s="205"/>
      <c r="D15" s="206" t="s">
        <v>82</v>
      </c>
      <c r="E15" s="207" t="s">
        <v>59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</row>
    <row r="16" spans="1:16" s="196" customFormat="1">
      <c r="A16" s="208" t="s">
        <v>58</v>
      </c>
      <c r="B16" s="208" t="s">
        <v>89</v>
      </c>
      <c r="C16" s="209" t="s">
        <v>81</v>
      </c>
      <c r="D16" s="209" t="s">
        <v>83</v>
      </c>
      <c r="E16" s="210" t="s">
        <v>34</v>
      </c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09" t="s">
        <v>85</v>
      </c>
    </row>
    <row r="17" spans="1:21" s="196" customFormat="1">
      <c r="A17" s="211"/>
      <c r="B17" s="211"/>
      <c r="C17" s="212"/>
      <c r="D17" s="213" t="s">
        <v>84</v>
      </c>
      <c r="E17" s="214" t="s">
        <v>35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21" s="196" customFormat="1">
      <c r="A18" s="204"/>
      <c r="B18" s="204"/>
      <c r="C18" s="20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21" s="196" customFormat="1">
      <c r="A19" s="216"/>
      <c r="B19" s="216"/>
      <c r="C19" s="217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8"/>
      <c r="Q19" s="219"/>
      <c r="R19" s="219"/>
    </row>
    <row r="20" spans="1:21" s="196" customFormat="1">
      <c r="A20" s="211"/>
      <c r="B20" s="211"/>
      <c r="C20" s="212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21" s="196" customFormat="1">
      <c r="A21" s="204"/>
      <c r="B21" s="204"/>
      <c r="C21" s="205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1" s="196" customFormat="1">
      <c r="A22" s="216"/>
      <c r="B22" s="216"/>
      <c r="C22" s="217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8"/>
    </row>
    <row r="23" spans="1:21" s="196" customFormat="1">
      <c r="A23" s="211"/>
      <c r="B23" s="211"/>
      <c r="C23" s="212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1:21" s="196" customFormat="1">
      <c r="A24" s="204"/>
      <c r="B24" s="204"/>
      <c r="C24" s="205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1:21" s="196" customFormat="1">
      <c r="A25" s="216"/>
      <c r="B25" s="216"/>
      <c r="C25" s="217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8"/>
    </row>
    <row r="26" spans="1:21" s="196" customFormat="1">
      <c r="A26" s="211"/>
      <c r="B26" s="211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</row>
    <row r="27" spans="1:21" s="196" customFormat="1">
      <c r="A27" s="204"/>
      <c r="B27" s="220"/>
      <c r="C27" s="205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21"/>
      <c r="R27" s="188"/>
      <c r="S27" s="188"/>
      <c r="T27" s="188"/>
      <c r="U27" s="222"/>
    </row>
    <row r="28" spans="1:21" s="196" customFormat="1">
      <c r="A28" s="216"/>
      <c r="B28" s="223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8"/>
      <c r="Q28" s="221"/>
      <c r="R28" s="188"/>
      <c r="S28" s="188"/>
      <c r="T28" s="188"/>
      <c r="U28" s="222"/>
    </row>
    <row r="29" spans="1:21" s="196" customFormat="1">
      <c r="A29" s="211"/>
      <c r="B29" s="22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  <c r="Q29" s="221"/>
      <c r="R29" s="188"/>
    </row>
    <row r="30" spans="1:21" s="196" customFormat="1">
      <c r="A30" s="204"/>
      <c r="B30" s="220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7"/>
      <c r="Q30" s="221"/>
      <c r="R30" s="188"/>
    </row>
    <row r="31" spans="1:21" s="196" customFormat="1">
      <c r="A31" s="216"/>
      <c r="B31" s="223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8"/>
      <c r="Q31" s="221"/>
      <c r="R31" s="188"/>
    </row>
    <row r="32" spans="1:21" s="196" customFormat="1">
      <c r="A32" s="211"/>
      <c r="B32" s="22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  <c r="Q32" s="221"/>
      <c r="R32" s="188"/>
    </row>
    <row r="33" spans="1:18" s="196" customFormat="1">
      <c r="A33" s="204"/>
      <c r="B33" s="220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7"/>
      <c r="Q33" s="221"/>
      <c r="R33" s="188"/>
    </row>
    <row r="34" spans="1:18" s="196" customFormat="1">
      <c r="A34" s="216"/>
      <c r="B34" s="223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8"/>
      <c r="Q34" s="221"/>
      <c r="R34" s="188"/>
    </row>
    <row r="35" spans="1:18" s="196" customFormat="1">
      <c r="A35" s="211"/>
      <c r="B35" s="22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  <c r="Q35" s="221"/>
      <c r="R35" s="188"/>
    </row>
    <row r="36" spans="1:18" s="196" customFormat="1">
      <c r="A36" s="204"/>
      <c r="B36" s="220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7"/>
      <c r="Q36" s="221"/>
      <c r="R36" s="188"/>
    </row>
    <row r="37" spans="1:18" s="196" customFormat="1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>
      <c r="A38" s="211"/>
      <c r="B38" s="22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5"/>
      <c r="Q38" s="221"/>
      <c r="R38" s="188"/>
    </row>
    <row r="39" spans="1:18" s="196" customFormat="1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>
      <c r="A41" s="216"/>
      <c r="B41" s="223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8"/>
      <c r="Q41" s="221"/>
      <c r="R41" s="188"/>
    </row>
    <row r="42" spans="1:18" s="196" customFormat="1">
      <c r="A42" s="204"/>
      <c r="B42" s="220"/>
      <c r="C42" s="205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21"/>
      <c r="R42" s="188"/>
    </row>
    <row r="43" spans="1:18" s="196" customFormat="1">
      <c r="A43" s="216"/>
      <c r="B43" s="223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8"/>
      <c r="Q43" s="221"/>
      <c r="R43" s="188"/>
    </row>
    <row r="44" spans="1:18" s="196" customFormat="1">
      <c r="A44" s="211"/>
      <c r="B44" s="22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  <c r="Q44" s="221"/>
      <c r="R44" s="188"/>
    </row>
    <row r="45" spans="1:18" s="196" customFormat="1">
      <c r="A45" s="204"/>
      <c r="B45" s="220"/>
      <c r="C45" s="205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21"/>
      <c r="R45" s="188"/>
    </row>
    <row r="46" spans="1:18" s="196" customFormat="1">
      <c r="A46" s="216"/>
      <c r="B46" s="223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8"/>
      <c r="Q46" s="221"/>
      <c r="R46" s="188"/>
    </row>
    <row r="47" spans="1:18" s="196" customFormat="1">
      <c r="A47" s="211"/>
      <c r="B47" s="22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5"/>
      <c r="Q47" s="221"/>
      <c r="R47" s="188"/>
    </row>
    <row r="48" spans="1:18" s="196" customFormat="1">
      <c r="A48" s="204"/>
      <c r="B48" s="220"/>
      <c r="C48" s="205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21"/>
      <c r="R48" s="188"/>
    </row>
    <row r="49" spans="1:18" s="196" customFormat="1">
      <c r="A49" s="216"/>
      <c r="B49" s="223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8"/>
      <c r="Q49" s="221"/>
      <c r="R49" s="188"/>
    </row>
    <row r="50" spans="1:18" s="196" customFormat="1">
      <c r="A50" s="211"/>
      <c r="B50" s="22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5"/>
      <c r="Q50" s="221"/>
      <c r="R50" s="188"/>
    </row>
    <row r="51" spans="1:18" s="196" customFormat="1" ht="12.75" customHeight="1">
      <c r="A51" s="225"/>
      <c r="B51" s="226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21"/>
      <c r="R51" s="188"/>
    </row>
    <row r="52" spans="1:18" s="196" customFormat="1" ht="12.75" customHeight="1">
      <c r="A52" s="227"/>
      <c r="B52" s="228" t="s">
        <v>53</v>
      </c>
      <c r="C52" s="229"/>
      <c r="D52" s="230" t="s">
        <v>86</v>
      </c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2"/>
      <c r="Q52" s="221"/>
      <c r="R52" s="188"/>
    </row>
    <row r="53" spans="1:18" s="196" customFormat="1" ht="12.75" customHeight="1">
      <c r="A53" s="233"/>
      <c r="B53" s="234" t="s">
        <v>54</v>
      </c>
      <c r="C53" s="235"/>
      <c r="D53" s="236" t="s">
        <v>87</v>
      </c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8"/>
      <c r="Q53" s="221"/>
      <c r="R53" s="188"/>
    </row>
    <row r="54" spans="1:18" s="196" customFormat="1" ht="12.75" customHeight="1">
      <c r="A54" s="227"/>
      <c r="B54" s="228" t="s">
        <v>35</v>
      </c>
      <c r="C54" s="229"/>
      <c r="D54" s="239" t="s">
        <v>88</v>
      </c>
      <c r="E54" s="240">
        <v>0</v>
      </c>
      <c r="F54" s="240">
        <v>0</v>
      </c>
      <c r="G54" s="240">
        <v>0</v>
      </c>
      <c r="H54" s="240">
        <v>0</v>
      </c>
      <c r="I54" s="240">
        <v>0</v>
      </c>
      <c r="J54" s="240">
        <v>0</v>
      </c>
      <c r="K54" s="240">
        <v>0</v>
      </c>
      <c r="L54" s="240">
        <v>0</v>
      </c>
      <c r="M54" s="240">
        <v>0</v>
      </c>
      <c r="N54" s="240">
        <v>0</v>
      </c>
      <c r="O54" s="240">
        <v>0</v>
      </c>
      <c r="P54" s="241"/>
      <c r="Q54" s="221"/>
      <c r="R54" s="188"/>
    </row>
    <row r="55" spans="1:18" s="196" customFormat="1" ht="12.75" customHeight="1">
      <c r="A55" s="233"/>
      <c r="B55" s="234" t="s">
        <v>55</v>
      </c>
      <c r="C55" s="235"/>
      <c r="D55" s="242" t="s">
        <v>105</v>
      </c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4"/>
      <c r="Q55" s="221"/>
      <c r="R55" s="188"/>
    </row>
    <row r="57" spans="1:18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>
      <c r="A58" s="78"/>
      <c r="B58" s="34"/>
      <c r="C58" s="34"/>
      <c r="D58" s="79" t="s">
        <v>103</v>
      </c>
      <c r="E58" s="34"/>
      <c r="F58" s="34"/>
      <c r="G58" s="34"/>
      <c r="H58" s="34"/>
      <c r="I58" s="34"/>
      <c r="J58" s="79" t="s">
        <v>104</v>
      </c>
      <c r="K58" s="34"/>
      <c r="L58" s="34"/>
      <c r="M58" s="34"/>
      <c r="N58" s="34"/>
      <c r="O58" s="34"/>
      <c r="P58" s="80"/>
    </row>
    <row r="59" spans="1:18">
      <c r="A59" s="97"/>
      <c r="B59" s="245"/>
      <c r="C59" s="65" t="s">
        <v>17</v>
      </c>
      <c r="D59" s="65"/>
      <c r="E59" s="65"/>
      <c r="F59" s="65"/>
      <c r="G59" s="65"/>
      <c r="H59" s="82"/>
      <c r="I59" s="65" t="s">
        <v>67</v>
      </c>
      <c r="J59" s="82"/>
      <c r="K59" s="82"/>
      <c r="L59" s="82"/>
      <c r="M59" s="82"/>
      <c r="N59" s="82"/>
      <c r="O59" s="82"/>
      <c r="P59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20" priority="5" stopIfTrue="1">
      <formula>D16&gt;0</formula>
    </cfRule>
  </conditionalFormatting>
  <conditionalFormatting sqref="D42:O42">
    <cfRule type="expression" dxfId="19" priority="4" stopIfTrue="1">
      <formula>D43&gt;0</formula>
    </cfRule>
  </conditionalFormatting>
  <conditionalFormatting sqref="F15:O15">
    <cfRule type="expression" dxfId="18" priority="3" stopIfTrue="1">
      <formula>F16&gt;0</formula>
    </cfRule>
  </conditionalFormatting>
  <conditionalFormatting sqref="F15:O15">
    <cfRule type="expression" dxfId="17" priority="2" stopIfTrue="1">
      <formula>F16&gt;0</formula>
    </cfRule>
  </conditionalFormatting>
  <conditionalFormatting sqref="F15:O15">
    <cfRule type="expression" dxfId="16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C000"/>
  </sheetPr>
  <dimension ref="A1:U59"/>
  <sheetViews>
    <sheetView showGridLines="0" topLeftCell="J1" workbookViewId="0">
      <selection activeCell="O23" sqref="O23"/>
    </sheetView>
  </sheetViews>
  <sheetFormatPr baseColWidth="10" defaultRowHeight="11.2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>
      <c r="A6" s="26" t="str">
        <f>TIPOLICIT&amp;" N° "&amp;LICIT</f>
        <v>INVITACIÓN A CUANDO MENOS TRES PERSONAS N° No. IO-009000988-N26-2014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128</v>
      </c>
    </row>
    <row r="7" spans="1:16" s="20" customFormat="1">
      <c r="A7" s="455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7" s="456"/>
      <c r="C7" s="456"/>
      <c r="D7" s="456"/>
      <c r="E7" s="456"/>
      <c r="F7" s="456"/>
      <c r="G7" s="456"/>
      <c r="H7" s="456"/>
      <c r="I7" s="456"/>
      <c r="J7" s="23"/>
      <c r="K7" s="23"/>
      <c r="L7" s="186" t="s">
        <v>70</v>
      </c>
      <c r="M7" s="110"/>
      <c r="N7" s="67"/>
      <c r="O7" s="23"/>
      <c r="P7" s="27" t="s">
        <v>125</v>
      </c>
    </row>
    <row r="8" spans="1:16" s="20" customFormat="1" ht="19.5" customHeight="1">
      <c r="A8" s="455"/>
      <c r="B8" s="456"/>
      <c r="C8" s="456"/>
      <c r="D8" s="456"/>
      <c r="E8" s="456"/>
      <c r="F8" s="456"/>
      <c r="G8" s="456"/>
      <c r="H8" s="456"/>
      <c r="I8" s="456"/>
      <c r="J8" s="23"/>
      <c r="K8" s="23"/>
      <c r="L8" s="186" t="s">
        <v>71</v>
      </c>
      <c r="M8" s="112"/>
      <c r="N8" s="67"/>
      <c r="O8" s="23"/>
      <c r="P8" s="29" t="str">
        <f>"FECHA: "&amp;TEXT(FECHALICIT,"DD-MMM-AAAA")</f>
        <v>FECHA: 16-may-2014</v>
      </c>
    </row>
    <row r="9" spans="1:16" s="20" customFormat="1" ht="21.75" customHeight="1">
      <c r="A9" s="455"/>
      <c r="B9" s="456"/>
      <c r="C9" s="456"/>
      <c r="D9" s="456"/>
      <c r="E9" s="456"/>
      <c r="F9" s="456"/>
      <c r="G9" s="456"/>
      <c r="H9" s="456"/>
      <c r="I9" s="456"/>
      <c r="J9" s="23"/>
      <c r="K9" s="23"/>
      <c r="L9" s="186" t="s">
        <v>72</v>
      </c>
      <c r="M9" s="187" t="s">
        <v>185</v>
      </c>
      <c r="N9" s="67" t="s">
        <v>124</v>
      </c>
      <c r="O9" s="23"/>
      <c r="P9" s="30" t="s">
        <v>102</v>
      </c>
    </row>
    <row r="10" spans="1:16" s="20" customFormat="1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31.5" customHeight="1">
      <c r="A11" s="474" t="s">
        <v>129</v>
      </c>
      <c r="B11" s="474"/>
      <c r="C11" s="474"/>
      <c r="D11" s="474"/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4"/>
    </row>
    <row r="12" spans="1:16" s="196" customFormat="1">
      <c r="A12" s="189"/>
      <c r="B12" s="189"/>
      <c r="C12" s="191"/>
      <c r="D12" s="192" t="s">
        <v>56</v>
      </c>
      <c r="E12" s="193"/>
      <c r="F12" s="193"/>
      <c r="G12" s="194"/>
      <c r="H12" s="194"/>
      <c r="I12" s="194"/>
      <c r="J12" s="194"/>
      <c r="K12" s="194"/>
      <c r="L12" s="194"/>
      <c r="M12" s="194"/>
      <c r="N12" s="194"/>
      <c r="O12" s="193"/>
      <c r="P12" s="195" t="s">
        <v>2</v>
      </c>
    </row>
    <row r="13" spans="1:16" s="196" customFormat="1">
      <c r="A13" s="197" t="s">
        <v>32</v>
      </c>
      <c r="B13" s="197" t="s">
        <v>1</v>
      </c>
      <c r="C13" s="199" t="s">
        <v>33</v>
      </c>
      <c r="D13" s="200" t="s">
        <v>36</v>
      </c>
      <c r="E13" s="200" t="s">
        <v>37</v>
      </c>
      <c r="F13" s="200" t="s">
        <v>38</v>
      </c>
      <c r="G13" s="200" t="s">
        <v>39</v>
      </c>
      <c r="H13" s="200" t="s">
        <v>40</v>
      </c>
      <c r="I13" s="200" t="s">
        <v>41</v>
      </c>
      <c r="J13" s="200" t="s">
        <v>42</v>
      </c>
      <c r="K13" s="200" t="s">
        <v>43</v>
      </c>
      <c r="L13" s="200" t="s">
        <v>44</v>
      </c>
      <c r="M13" s="200" t="s">
        <v>45</v>
      </c>
      <c r="N13" s="200" t="s">
        <v>46</v>
      </c>
      <c r="O13" s="200" t="s">
        <v>47</v>
      </c>
      <c r="P13" s="197" t="s">
        <v>48</v>
      </c>
    </row>
    <row r="14" spans="1:16" s="196" customFormat="1">
      <c r="A14" s="201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s="196" customFormat="1">
      <c r="A15" s="204"/>
      <c r="B15" s="204"/>
      <c r="C15" s="205"/>
      <c r="D15" s="206" t="s">
        <v>82</v>
      </c>
      <c r="E15" s="207" t="s">
        <v>59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</row>
    <row r="16" spans="1:16" s="196" customFormat="1">
      <c r="A16" s="208" t="s">
        <v>58</v>
      </c>
      <c r="B16" s="208" t="s">
        <v>89</v>
      </c>
      <c r="C16" s="209" t="s">
        <v>81</v>
      </c>
      <c r="D16" s="209" t="s">
        <v>83</v>
      </c>
      <c r="E16" s="210" t="s">
        <v>34</v>
      </c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09" t="s">
        <v>85</v>
      </c>
    </row>
    <row r="17" spans="1:21" s="196" customFormat="1">
      <c r="A17" s="211"/>
      <c r="B17" s="211"/>
      <c r="C17" s="212"/>
      <c r="D17" s="213" t="s">
        <v>84</v>
      </c>
      <c r="E17" s="214" t="s">
        <v>35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21" s="196" customFormat="1">
      <c r="A18" s="204"/>
      <c r="B18" s="204"/>
      <c r="C18" s="20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21" s="196" customFormat="1">
      <c r="A19" s="216"/>
      <c r="B19" s="216"/>
      <c r="C19" s="217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8"/>
      <c r="Q19" s="219"/>
      <c r="R19" s="219"/>
    </row>
    <row r="20" spans="1:21" s="196" customFormat="1">
      <c r="A20" s="211"/>
      <c r="B20" s="211"/>
      <c r="C20" s="212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21" s="196" customFormat="1">
      <c r="A21" s="204"/>
      <c r="B21" s="204"/>
      <c r="C21" s="205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1" s="196" customFormat="1">
      <c r="A22" s="216"/>
      <c r="B22" s="216"/>
      <c r="C22" s="217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8"/>
    </row>
    <row r="23" spans="1:21" s="196" customFormat="1">
      <c r="A23" s="211"/>
      <c r="B23" s="211"/>
      <c r="C23" s="212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1:21" s="196" customFormat="1">
      <c r="A24" s="204"/>
      <c r="B24" s="204"/>
      <c r="C24" s="205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1:21" s="196" customFormat="1">
      <c r="A25" s="216"/>
      <c r="B25" s="216"/>
      <c r="C25" s="217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8"/>
    </row>
    <row r="26" spans="1:21" s="196" customFormat="1">
      <c r="A26" s="211"/>
      <c r="B26" s="211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</row>
    <row r="27" spans="1:21" s="196" customFormat="1">
      <c r="A27" s="204"/>
      <c r="B27" s="220"/>
      <c r="C27" s="205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21"/>
      <c r="R27" s="188"/>
      <c r="S27" s="188"/>
      <c r="T27" s="188"/>
      <c r="U27" s="222"/>
    </row>
    <row r="28" spans="1:21" s="196" customFormat="1">
      <c r="A28" s="216"/>
      <c r="B28" s="223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8"/>
      <c r="Q28" s="221"/>
      <c r="R28" s="188"/>
      <c r="S28" s="188"/>
      <c r="T28" s="188"/>
      <c r="U28" s="222"/>
    </row>
    <row r="29" spans="1:21" s="196" customFormat="1">
      <c r="A29" s="211"/>
      <c r="B29" s="22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  <c r="Q29" s="221"/>
      <c r="R29" s="188"/>
    </row>
    <row r="30" spans="1:21" s="196" customFormat="1">
      <c r="A30" s="204"/>
      <c r="B30" s="220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7"/>
      <c r="Q30" s="221"/>
      <c r="R30" s="188"/>
    </row>
    <row r="31" spans="1:21" s="196" customFormat="1">
      <c r="A31" s="216"/>
      <c r="B31" s="223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8"/>
      <c r="Q31" s="221"/>
      <c r="R31" s="188"/>
    </row>
    <row r="32" spans="1:21" s="196" customFormat="1">
      <c r="A32" s="211"/>
      <c r="B32" s="22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  <c r="Q32" s="221"/>
      <c r="R32" s="188"/>
    </row>
    <row r="33" spans="1:18" s="196" customFormat="1">
      <c r="A33" s="204"/>
      <c r="B33" s="220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7"/>
      <c r="Q33" s="221"/>
      <c r="R33" s="188"/>
    </row>
    <row r="34" spans="1:18" s="196" customFormat="1">
      <c r="A34" s="216"/>
      <c r="B34" s="223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8"/>
      <c r="Q34" s="221"/>
      <c r="R34" s="188"/>
    </row>
    <row r="35" spans="1:18" s="196" customFormat="1">
      <c r="A35" s="211"/>
      <c r="B35" s="22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  <c r="Q35" s="221"/>
      <c r="R35" s="188"/>
    </row>
    <row r="36" spans="1:18" s="196" customFormat="1">
      <c r="A36" s="204"/>
      <c r="B36" s="220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7"/>
      <c r="Q36" s="221"/>
      <c r="R36" s="188"/>
    </row>
    <row r="37" spans="1:18" s="196" customFormat="1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>
      <c r="A38" s="211"/>
      <c r="B38" s="22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5"/>
      <c r="Q38" s="221"/>
      <c r="R38" s="188"/>
    </row>
    <row r="39" spans="1:18" s="196" customFormat="1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>
      <c r="A41" s="216"/>
      <c r="B41" s="223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8"/>
      <c r="Q41" s="221"/>
      <c r="R41" s="188"/>
    </row>
    <row r="42" spans="1:18" s="196" customFormat="1">
      <c r="A42" s="204"/>
      <c r="B42" s="220"/>
      <c r="C42" s="205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21"/>
      <c r="R42" s="188"/>
    </row>
    <row r="43" spans="1:18" s="196" customFormat="1">
      <c r="A43" s="216"/>
      <c r="B43" s="223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8"/>
      <c r="Q43" s="221"/>
      <c r="R43" s="188"/>
    </row>
    <row r="44" spans="1:18" s="196" customFormat="1">
      <c r="A44" s="211"/>
      <c r="B44" s="22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  <c r="Q44" s="221"/>
      <c r="R44" s="188"/>
    </row>
    <row r="45" spans="1:18" s="196" customFormat="1">
      <c r="A45" s="204"/>
      <c r="B45" s="220"/>
      <c r="C45" s="205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21"/>
      <c r="R45" s="188"/>
    </row>
    <row r="46" spans="1:18" s="196" customFormat="1">
      <c r="A46" s="216"/>
      <c r="B46" s="223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8"/>
      <c r="Q46" s="221"/>
      <c r="R46" s="188"/>
    </row>
    <row r="47" spans="1:18" s="196" customFormat="1">
      <c r="A47" s="211"/>
      <c r="B47" s="22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5"/>
      <c r="Q47" s="221"/>
      <c r="R47" s="188"/>
    </row>
    <row r="48" spans="1:18" s="196" customFormat="1">
      <c r="A48" s="204"/>
      <c r="B48" s="220"/>
      <c r="C48" s="205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21"/>
      <c r="R48" s="188"/>
    </row>
    <row r="49" spans="1:18" s="196" customFormat="1">
      <c r="A49" s="216"/>
      <c r="B49" s="223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8"/>
      <c r="Q49" s="221"/>
      <c r="R49" s="188"/>
    </row>
    <row r="50" spans="1:18" s="196" customFormat="1">
      <c r="A50" s="211"/>
      <c r="B50" s="22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5"/>
      <c r="Q50" s="221"/>
      <c r="R50" s="188"/>
    </row>
    <row r="51" spans="1:18" s="196" customFormat="1" ht="12.75" customHeight="1">
      <c r="A51" s="225"/>
      <c r="B51" s="226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21"/>
      <c r="R51" s="188"/>
    </row>
    <row r="52" spans="1:18" s="196" customFormat="1" ht="12.75" customHeight="1">
      <c r="A52" s="227"/>
      <c r="B52" s="228" t="s">
        <v>53</v>
      </c>
      <c r="C52" s="229"/>
      <c r="D52" s="230" t="s">
        <v>86</v>
      </c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2"/>
      <c r="Q52" s="221"/>
      <c r="R52" s="188"/>
    </row>
    <row r="53" spans="1:18" s="196" customFormat="1" ht="12.75" customHeight="1">
      <c r="A53" s="233"/>
      <c r="B53" s="234" t="s">
        <v>54</v>
      </c>
      <c r="C53" s="235"/>
      <c r="D53" s="236" t="s">
        <v>87</v>
      </c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8"/>
      <c r="Q53" s="221"/>
      <c r="R53" s="188"/>
    </row>
    <row r="54" spans="1:18" s="196" customFormat="1" ht="12.75" customHeight="1">
      <c r="A54" s="227"/>
      <c r="B54" s="228" t="s">
        <v>35</v>
      </c>
      <c r="C54" s="229"/>
      <c r="D54" s="239" t="s">
        <v>88</v>
      </c>
      <c r="E54" s="240">
        <v>0</v>
      </c>
      <c r="F54" s="240">
        <v>0</v>
      </c>
      <c r="G54" s="240">
        <v>0</v>
      </c>
      <c r="H54" s="240">
        <v>0</v>
      </c>
      <c r="I54" s="240">
        <v>0</v>
      </c>
      <c r="J54" s="240">
        <v>0</v>
      </c>
      <c r="K54" s="240">
        <v>0</v>
      </c>
      <c r="L54" s="240">
        <v>0</v>
      </c>
      <c r="M54" s="240">
        <v>0</v>
      </c>
      <c r="N54" s="240">
        <v>0</v>
      </c>
      <c r="O54" s="240">
        <v>0</v>
      </c>
      <c r="P54" s="241"/>
      <c r="Q54" s="221"/>
      <c r="R54" s="188"/>
    </row>
    <row r="55" spans="1:18" s="196" customFormat="1" ht="12.75" customHeight="1">
      <c r="A55" s="233"/>
      <c r="B55" s="234" t="s">
        <v>55</v>
      </c>
      <c r="C55" s="235"/>
      <c r="D55" s="242" t="s">
        <v>105</v>
      </c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4"/>
      <c r="Q55" s="221"/>
      <c r="R55" s="188"/>
    </row>
    <row r="57" spans="1:18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>
      <c r="A58" s="78"/>
      <c r="B58" s="34"/>
      <c r="C58" s="34"/>
      <c r="D58" s="79" t="s">
        <v>103</v>
      </c>
      <c r="E58" s="34"/>
      <c r="F58" s="34"/>
      <c r="G58" s="34"/>
      <c r="H58" s="34"/>
      <c r="I58" s="34"/>
      <c r="J58" s="79" t="s">
        <v>104</v>
      </c>
      <c r="K58" s="34"/>
      <c r="L58" s="34"/>
      <c r="M58" s="34"/>
      <c r="N58" s="34"/>
      <c r="O58" s="34"/>
      <c r="P58" s="80"/>
    </row>
    <row r="59" spans="1:18">
      <c r="A59" s="97"/>
      <c r="B59" s="245"/>
      <c r="C59" s="65" t="s">
        <v>17</v>
      </c>
      <c r="D59" s="65"/>
      <c r="E59" s="65"/>
      <c r="F59" s="65"/>
      <c r="G59" s="65"/>
      <c r="H59" s="82"/>
      <c r="I59" s="65" t="s">
        <v>67</v>
      </c>
      <c r="J59" s="82"/>
      <c r="K59" s="82"/>
      <c r="L59" s="82"/>
      <c r="M59" s="82"/>
      <c r="N59" s="82"/>
      <c r="O59" s="82"/>
      <c r="P59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15" priority="4" stopIfTrue="1">
      <formula>D16&gt;0</formula>
    </cfRule>
  </conditionalFormatting>
  <conditionalFormatting sqref="D42:O42">
    <cfRule type="expression" dxfId="14" priority="3" stopIfTrue="1">
      <formula>D43&gt;0</formula>
    </cfRule>
  </conditionalFormatting>
  <conditionalFormatting sqref="F15:O15">
    <cfRule type="expression" dxfId="13" priority="2" stopIfTrue="1">
      <formula>F16&gt;0</formula>
    </cfRule>
  </conditionalFormatting>
  <conditionalFormatting sqref="F15:O15">
    <cfRule type="expression" dxfId="12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C000"/>
  </sheetPr>
  <dimension ref="A1:H48"/>
  <sheetViews>
    <sheetView showGridLines="0" workbookViewId="0">
      <selection activeCell="D23" sqref="D23"/>
    </sheetView>
  </sheetViews>
  <sheetFormatPr baseColWidth="10" defaultRowHeight="11.25"/>
  <cols>
    <col min="1" max="1" width="8.85546875" style="35" customWidth="1"/>
    <col min="2" max="2" width="40.140625" style="35" customWidth="1"/>
    <col min="3" max="3" width="29.42578125" style="35" customWidth="1"/>
    <col min="4" max="4" width="28" style="35" customWidth="1"/>
    <col min="5" max="5" width="11.42578125" style="35"/>
    <col min="6" max="6" width="11.42578125" style="35" customWidth="1"/>
    <col min="7" max="7" width="11.42578125" style="35"/>
    <col min="8" max="8" width="20" style="35" customWidth="1"/>
    <col min="9" max="16384" width="11.42578125" style="35"/>
  </cols>
  <sheetData>
    <row r="1" spans="1:8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8" s="20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4"/>
    </row>
    <row r="3" spans="1:8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8" s="20" customFormat="1">
      <c r="A4" s="21"/>
      <c r="B4" s="25"/>
      <c r="C4" s="25"/>
      <c r="D4" s="25"/>
      <c r="E4" s="25"/>
      <c r="F4" s="23"/>
      <c r="G4" s="23"/>
      <c r="H4" s="24"/>
    </row>
    <row r="5" spans="1:8" s="20" customFormat="1">
      <c r="A5" s="84"/>
      <c r="B5" s="25"/>
      <c r="C5" s="25"/>
      <c r="D5" s="25"/>
      <c r="E5" s="25"/>
      <c r="F5" s="23"/>
      <c r="G5" s="23"/>
      <c r="H5" s="24"/>
    </row>
    <row r="6" spans="1:8" s="20" customFormat="1">
      <c r="A6" s="26" t="str">
        <f>TIPOLICIT&amp;" N° "&amp;LICIT</f>
        <v>INVITACIÓN A CUANDO MENOS TRES PERSONAS N° No. IO-009000988-N26-2014</v>
      </c>
      <c r="B6" s="25"/>
      <c r="C6" s="25"/>
      <c r="D6" s="25"/>
      <c r="E6" s="25"/>
      <c r="F6" s="23"/>
      <c r="G6" s="23"/>
      <c r="H6" s="27" t="s">
        <v>116</v>
      </c>
    </row>
    <row r="7" spans="1:8" s="20" customFormat="1" ht="17.25" customHeight="1">
      <c r="A7" s="455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7" s="456"/>
      <c r="C7" s="456"/>
      <c r="D7" s="456"/>
      <c r="E7" s="456"/>
      <c r="F7" s="23"/>
      <c r="G7" s="23"/>
      <c r="H7" s="28" t="s">
        <v>130</v>
      </c>
    </row>
    <row r="8" spans="1:8" s="20" customFormat="1" ht="15.75" customHeight="1">
      <c r="A8" s="455"/>
      <c r="B8" s="456"/>
      <c r="C8" s="456"/>
      <c r="D8" s="456"/>
      <c r="E8" s="456"/>
      <c r="F8" s="23"/>
      <c r="G8" s="23"/>
      <c r="H8" s="29" t="str">
        <f>"FECHA: "&amp;TEXT(FECHALICIT,"DD-MMM-AAAA")</f>
        <v>FECHA: 16-may-2014</v>
      </c>
    </row>
    <row r="9" spans="1:8" s="20" customFormat="1" ht="12.75" customHeight="1">
      <c r="A9" s="455"/>
      <c r="B9" s="456"/>
      <c r="C9" s="456"/>
      <c r="D9" s="456"/>
      <c r="E9" s="456"/>
      <c r="F9" s="23"/>
      <c r="G9" s="23"/>
      <c r="H9" s="30" t="s">
        <v>102</v>
      </c>
    </row>
    <row r="10" spans="1:8" s="20" customFormat="1">
      <c r="A10" s="31"/>
      <c r="B10" s="32"/>
      <c r="C10" s="32"/>
      <c r="D10" s="32"/>
      <c r="E10" s="32"/>
      <c r="F10" s="32"/>
      <c r="G10" s="32"/>
      <c r="H10" s="33"/>
    </row>
    <row r="11" spans="1:8" s="246" customFormat="1" ht="22.5" customHeight="1">
      <c r="A11" s="475" t="s">
        <v>131</v>
      </c>
      <c r="B11" s="475"/>
      <c r="C11" s="475"/>
      <c r="D11" s="475"/>
      <c r="E11" s="475"/>
      <c r="F11" s="475"/>
      <c r="G11" s="475"/>
      <c r="H11" s="475"/>
    </row>
    <row r="12" spans="1:8" ht="33.75">
      <c r="A12" s="247" t="s">
        <v>30</v>
      </c>
      <c r="B12" s="247" t="s">
        <v>1</v>
      </c>
      <c r="C12" s="247" t="s">
        <v>19</v>
      </c>
      <c r="D12" s="247" t="s">
        <v>31</v>
      </c>
      <c r="E12" s="247" t="s">
        <v>20</v>
      </c>
      <c r="F12" s="247" t="s">
        <v>29</v>
      </c>
      <c r="G12" s="247" t="s">
        <v>28</v>
      </c>
      <c r="H12" s="247" t="s">
        <v>21</v>
      </c>
    </row>
    <row r="13" spans="1:8">
      <c r="A13" s="62"/>
      <c r="B13" s="62"/>
      <c r="C13" s="62"/>
      <c r="D13" s="62"/>
      <c r="E13" s="62"/>
      <c r="F13" s="62"/>
      <c r="G13" s="62"/>
      <c r="H13" s="62"/>
    </row>
    <row r="14" spans="1:8">
      <c r="A14" s="63" t="s">
        <v>57</v>
      </c>
      <c r="B14" s="63" t="s">
        <v>58</v>
      </c>
      <c r="C14" s="63" t="s">
        <v>89</v>
      </c>
      <c r="D14" s="63" t="s">
        <v>81</v>
      </c>
      <c r="E14" s="63" t="s">
        <v>82</v>
      </c>
      <c r="F14" s="63" t="s">
        <v>83</v>
      </c>
      <c r="G14" s="63" t="s">
        <v>84</v>
      </c>
      <c r="H14" s="63" t="s">
        <v>85</v>
      </c>
    </row>
    <row r="15" spans="1:8">
      <c r="A15" s="64"/>
      <c r="B15" s="64"/>
      <c r="C15" s="64"/>
      <c r="D15" s="64"/>
      <c r="E15" s="64"/>
      <c r="F15" s="64"/>
      <c r="G15" s="64"/>
      <c r="H15" s="64"/>
    </row>
    <row r="16" spans="1:8">
      <c r="A16" s="64"/>
      <c r="B16" s="64"/>
      <c r="C16" s="64"/>
      <c r="D16" s="64"/>
      <c r="E16" s="64"/>
      <c r="F16" s="64"/>
      <c r="G16" s="64"/>
      <c r="H16" s="64"/>
    </row>
    <row r="17" spans="1:8">
      <c r="A17" s="64"/>
      <c r="B17" s="64"/>
      <c r="C17" s="64"/>
      <c r="D17" s="64"/>
      <c r="E17" s="64"/>
      <c r="F17" s="64"/>
      <c r="G17" s="64"/>
      <c r="H17" s="64"/>
    </row>
    <row r="18" spans="1:8">
      <c r="A18" s="64"/>
      <c r="B18" s="64"/>
      <c r="C18" s="64"/>
      <c r="D18" s="64"/>
      <c r="E18" s="64"/>
      <c r="F18" s="64"/>
      <c r="G18" s="64"/>
      <c r="H18" s="64"/>
    </row>
    <row r="19" spans="1:8">
      <c r="A19" s="64"/>
      <c r="B19" s="64"/>
      <c r="C19" s="64"/>
      <c r="D19" s="64"/>
      <c r="E19" s="64"/>
      <c r="F19" s="64"/>
      <c r="G19" s="64"/>
      <c r="H19" s="64"/>
    </row>
    <row r="20" spans="1:8">
      <c r="A20" s="64"/>
      <c r="B20" s="64"/>
      <c r="C20" s="64"/>
      <c r="D20" s="64"/>
      <c r="E20" s="64"/>
      <c r="F20" s="64"/>
      <c r="G20" s="64"/>
      <c r="H20" s="64"/>
    </row>
    <row r="21" spans="1:8">
      <c r="A21" s="64"/>
      <c r="B21" s="64"/>
      <c r="C21" s="64"/>
      <c r="D21" s="64"/>
      <c r="E21" s="64"/>
      <c r="F21" s="64"/>
      <c r="G21" s="64"/>
      <c r="H21" s="64"/>
    </row>
    <row r="22" spans="1:8">
      <c r="A22" s="64"/>
      <c r="B22" s="64"/>
      <c r="C22" s="64"/>
      <c r="D22" s="64"/>
      <c r="E22" s="64"/>
      <c r="F22" s="64"/>
      <c r="G22" s="64"/>
      <c r="H22" s="64"/>
    </row>
    <row r="23" spans="1:8">
      <c r="A23" s="64"/>
      <c r="B23" s="64"/>
      <c r="C23" s="64"/>
      <c r="D23" s="64"/>
      <c r="E23" s="64"/>
      <c r="F23" s="64"/>
      <c r="G23" s="64"/>
      <c r="H23" s="64"/>
    </row>
    <row r="24" spans="1:8">
      <c r="A24" s="64"/>
      <c r="B24" s="64"/>
      <c r="C24" s="64"/>
      <c r="D24" s="64"/>
      <c r="E24" s="64"/>
      <c r="F24" s="64"/>
      <c r="G24" s="64"/>
      <c r="H24" s="64"/>
    </row>
    <row r="25" spans="1:8">
      <c r="A25" s="64"/>
      <c r="B25" s="64"/>
      <c r="C25" s="64"/>
      <c r="D25" s="64"/>
      <c r="E25" s="64"/>
      <c r="F25" s="64"/>
      <c r="G25" s="64"/>
      <c r="H25" s="64"/>
    </row>
    <row r="26" spans="1:8">
      <c r="A26" s="64"/>
      <c r="B26" s="64"/>
      <c r="C26" s="64"/>
      <c r="D26" s="64"/>
      <c r="E26" s="64"/>
      <c r="F26" s="64"/>
      <c r="G26" s="64"/>
      <c r="H26" s="64"/>
    </row>
    <row r="27" spans="1:8">
      <c r="A27" s="64"/>
      <c r="B27" s="64"/>
      <c r="C27" s="64"/>
      <c r="D27" s="64"/>
      <c r="E27" s="64"/>
      <c r="F27" s="64"/>
      <c r="G27" s="64"/>
      <c r="H27" s="64"/>
    </row>
    <row r="28" spans="1:8">
      <c r="A28" s="64"/>
      <c r="B28" s="64"/>
      <c r="C28" s="64"/>
      <c r="D28" s="64"/>
      <c r="E28" s="64"/>
      <c r="F28" s="64"/>
      <c r="G28" s="64"/>
      <c r="H28" s="64"/>
    </row>
    <row r="29" spans="1:8">
      <c r="A29" s="64"/>
      <c r="B29" s="64"/>
      <c r="C29" s="64"/>
      <c r="D29" s="64"/>
      <c r="E29" s="64"/>
      <c r="F29" s="64"/>
      <c r="G29" s="64"/>
      <c r="H29" s="64"/>
    </row>
    <row r="30" spans="1:8">
      <c r="A30" s="64"/>
      <c r="B30" s="64"/>
      <c r="C30" s="64"/>
      <c r="D30" s="64"/>
      <c r="E30" s="64"/>
      <c r="F30" s="64"/>
      <c r="G30" s="64"/>
      <c r="H30" s="64"/>
    </row>
    <row r="31" spans="1:8">
      <c r="A31" s="64"/>
      <c r="B31" s="64"/>
      <c r="C31" s="64"/>
      <c r="D31" s="64"/>
      <c r="E31" s="64"/>
      <c r="F31" s="64"/>
      <c r="G31" s="64"/>
      <c r="H31" s="64"/>
    </row>
    <row r="32" spans="1:8">
      <c r="A32" s="64"/>
      <c r="B32" s="64"/>
      <c r="C32" s="64"/>
      <c r="D32" s="64"/>
      <c r="E32" s="64"/>
      <c r="F32" s="64"/>
      <c r="G32" s="64"/>
      <c r="H32" s="64"/>
    </row>
    <row r="33" spans="1:8">
      <c r="A33" s="64"/>
      <c r="B33" s="64"/>
      <c r="C33" s="64"/>
      <c r="D33" s="64"/>
      <c r="E33" s="64"/>
      <c r="F33" s="64"/>
      <c r="G33" s="64"/>
      <c r="H33" s="64"/>
    </row>
    <row r="34" spans="1:8">
      <c r="A34" s="64"/>
      <c r="B34" s="64"/>
      <c r="C34" s="64"/>
      <c r="D34" s="64"/>
      <c r="E34" s="64"/>
      <c r="F34" s="64"/>
      <c r="G34" s="64"/>
      <c r="H34" s="64"/>
    </row>
    <row r="35" spans="1:8">
      <c r="A35" s="64"/>
      <c r="B35" s="64"/>
      <c r="C35" s="64"/>
      <c r="D35" s="64"/>
      <c r="E35" s="64"/>
      <c r="F35" s="64"/>
      <c r="G35" s="64"/>
      <c r="H35" s="64"/>
    </row>
    <row r="36" spans="1:8">
      <c r="A36" s="64"/>
      <c r="B36" s="64"/>
      <c r="C36" s="64"/>
      <c r="D36" s="64"/>
      <c r="E36" s="64"/>
      <c r="F36" s="64"/>
      <c r="G36" s="64"/>
      <c r="H36" s="64"/>
    </row>
    <row r="37" spans="1:8">
      <c r="A37" s="64"/>
      <c r="B37" s="64"/>
      <c r="C37" s="64"/>
      <c r="D37" s="64"/>
      <c r="E37" s="64"/>
      <c r="F37" s="64"/>
      <c r="G37" s="64"/>
      <c r="H37" s="64"/>
    </row>
    <row r="38" spans="1:8">
      <c r="A38" s="64"/>
      <c r="B38" s="64"/>
      <c r="C38" s="64"/>
      <c r="D38" s="64"/>
      <c r="E38" s="64"/>
      <c r="F38" s="64"/>
      <c r="G38" s="64"/>
      <c r="H38" s="64"/>
    </row>
    <row r="39" spans="1:8">
      <c r="A39" s="64"/>
      <c r="B39" s="64"/>
      <c r="C39" s="64"/>
      <c r="D39" s="64"/>
      <c r="E39" s="64"/>
      <c r="F39" s="64"/>
      <c r="G39" s="64"/>
      <c r="H39" s="64"/>
    </row>
    <row r="40" spans="1:8">
      <c r="A40" s="64"/>
      <c r="B40" s="64"/>
      <c r="C40" s="64"/>
      <c r="D40" s="64"/>
      <c r="E40" s="64"/>
      <c r="F40" s="64"/>
      <c r="G40" s="64"/>
      <c r="H40" s="64"/>
    </row>
    <row r="41" spans="1:8">
      <c r="A41" s="64"/>
      <c r="B41" s="64"/>
      <c r="C41" s="64"/>
      <c r="D41" s="64"/>
      <c r="E41" s="64"/>
      <c r="F41" s="64"/>
      <c r="G41" s="64"/>
      <c r="H41" s="64"/>
    </row>
    <row r="42" spans="1:8">
      <c r="A42" s="64"/>
      <c r="B42" s="64"/>
      <c r="C42" s="64"/>
      <c r="D42" s="64"/>
      <c r="E42" s="64"/>
      <c r="F42" s="64"/>
      <c r="G42" s="64"/>
      <c r="H42" s="64"/>
    </row>
    <row r="43" spans="1:8">
      <c r="A43" s="64"/>
      <c r="B43" s="64"/>
      <c r="C43" s="64"/>
      <c r="D43" s="64"/>
      <c r="E43" s="64"/>
      <c r="F43" s="64"/>
      <c r="G43" s="64"/>
      <c r="H43" s="64"/>
    </row>
    <row r="44" spans="1:8">
      <c r="A44" s="64"/>
      <c r="B44" s="64"/>
      <c r="C44" s="64"/>
      <c r="D44" s="64"/>
      <c r="E44" s="64"/>
      <c r="F44" s="64"/>
      <c r="G44" s="64"/>
      <c r="H44" s="64"/>
    </row>
    <row r="45" spans="1:8" ht="7.5" customHeight="1">
      <c r="A45" s="65"/>
      <c r="B45" s="96"/>
    </row>
    <row r="46" spans="1:8">
      <c r="A46" s="75"/>
      <c r="B46" s="76"/>
      <c r="C46" s="76"/>
      <c r="D46" s="76"/>
      <c r="E46" s="76"/>
      <c r="F46" s="76"/>
      <c r="G46" s="76"/>
      <c r="H46" s="77"/>
    </row>
    <row r="47" spans="1:8">
      <c r="A47" s="78"/>
      <c r="B47" s="34"/>
      <c r="C47" s="79" t="s">
        <v>86</v>
      </c>
      <c r="D47" s="34"/>
      <c r="E47" s="34"/>
      <c r="F47" s="79" t="s">
        <v>87</v>
      </c>
      <c r="G47" s="34"/>
      <c r="H47" s="80"/>
    </row>
    <row r="48" spans="1:8">
      <c r="A48" s="97"/>
      <c r="B48" s="65"/>
      <c r="C48" s="65" t="s">
        <v>17</v>
      </c>
      <c r="D48" s="82"/>
      <c r="E48" s="82" t="s">
        <v>67</v>
      </c>
      <c r="F48" s="82"/>
      <c r="G48" s="82"/>
      <c r="H48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2">
    <mergeCell ref="A7:E9"/>
    <mergeCell ref="A11:H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topLeftCell="A25" workbookViewId="0">
      <selection activeCell="A19" sqref="A19:XFD19"/>
    </sheetView>
  </sheetViews>
  <sheetFormatPr baseColWidth="10" defaultRowHeight="15"/>
  <cols>
    <col min="1" max="1" width="91.42578125" style="262" customWidth="1"/>
    <col min="2" max="16384" width="11.42578125" style="101"/>
  </cols>
  <sheetData>
    <row r="1" spans="1:1">
      <c r="A1" s="248"/>
    </row>
    <row r="2" spans="1:1">
      <c r="A2" s="248"/>
    </row>
    <row r="3" spans="1:1">
      <c r="A3" s="249" t="s">
        <v>68</v>
      </c>
    </row>
    <row r="4" spans="1:1">
      <c r="A4" s="248"/>
    </row>
    <row r="5" spans="1:1">
      <c r="A5" s="250" t="s">
        <v>61</v>
      </c>
    </row>
    <row r="6" spans="1:1">
      <c r="A6" s="251" t="s">
        <v>132</v>
      </c>
    </row>
    <row r="7" spans="1:1">
      <c r="A7" s="248"/>
    </row>
    <row r="8" spans="1:1">
      <c r="A8" s="252" t="s">
        <v>168</v>
      </c>
    </row>
    <row r="9" spans="1:1">
      <c r="A9" s="252"/>
    </row>
    <row r="10" spans="1:1" ht="36">
      <c r="A10" s="253" t="s">
        <v>133</v>
      </c>
    </row>
    <row r="11" spans="1:1">
      <c r="A11" s="252"/>
    </row>
    <row r="12" spans="1:1">
      <c r="A12" s="254"/>
    </row>
    <row r="13" spans="1:1">
      <c r="A13" s="255" t="str">
        <f>DEPEND</f>
        <v>SECRETARÍA DE COMUNICACIONES Y TRANSPORTES</v>
      </c>
    </row>
    <row r="14" spans="1:1">
      <c r="A14" s="255" t="str">
        <f>SUBS</f>
        <v>SUBSECRETARÍA DE TRANSPORTE</v>
      </c>
    </row>
    <row r="15" spans="1:1">
      <c r="A15" s="255" t="str">
        <f>AREA</f>
        <v>DIRECCIÓN GENERAL DE TRANSPORTE FERROVIARIO Y MULTIMODAL</v>
      </c>
    </row>
    <row r="16" spans="1:1">
      <c r="A16" s="255" t="s">
        <v>63</v>
      </c>
    </row>
    <row r="17" spans="1:1">
      <c r="A17" s="254"/>
    </row>
    <row r="18" spans="1:1" ht="24">
      <c r="A18" s="256" t="str">
        <f>"Me refiero a la "&amp;TIPOLICIT&amp;" No. "&amp;LICIT&amp;" para la realización de los trabajos de:"</f>
        <v>Me refiero a la INVITACIÓN A CUANDO MENOS TRES PERSONAS No. No. IO-009000988-N26-2014 para la realización de los trabajos de:</v>
      </c>
    </row>
    <row r="19" spans="1:1" ht="66.75" customHeight="1">
      <c r="A19" s="256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</row>
    <row r="21" spans="1:1" ht="48">
      <c r="A21" s="257" t="s">
        <v>169</v>
      </c>
    </row>
    <row r="22" spans="1:1">
      <c r="A22" s="256"/>
    </row>
    <row r="23" spans="1:1">
      <c r="A23" s="258" t="s">
        <v>134</v>
      </c>
    </row>
    <row r="24" spans="1:1">
      <c r="A24" s="259" t="s">
        <v>58</v>
      </c>
    </row>
    <row r="25" spans="1:1">
      <c r="A25" s="259"/>
    </row>
    <row r="26" spans="1:1">
      <c r="A26" s="259"/>
    </row>
    <row r="27" spans="1:1">
      <c r="A27" s="259"/>
    </row>
    <row r="30" spans="1:1">
      <c r="A30" s="260" t="s">
        <v>64</v>
      </c>
    </row>
    <row r="31" spans="1:1">
      <c r="A31" s="260" t="s">
        <v>17</v>
      </c>
    </row>
    <row r="32" spans="1:1">
      <c r="A32" s="260"/>
    </row>
    <row r="33" spans="1:1">
      <c r="A33" s="260"/>
    </row>
    <row r="34" spans="1:1">
      <c r="A34" s="254"/>
    </row>
    <row r="35" spans="1:1">
      <c r="A35" s="249" t="s">
        <v>113</v>
      </c>
    </row>
    <row r="36" spans="1:1">
      <c r="A36" s="261" t="s">
        <v>67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B16" sqref="B16"/>
    </sheetView>
  </sheetViews>
  <sheetFormatPr baseColWidth="10" defaultRowHeight="15"/>
  <cols>
    <col min="1" max="1" width="91.42578125" style="262" customWidth="1"/>
    <col min="2" max="16384" width="11.42578125" style="101"/>
  </cols>
  <sheetData>
    <row r="1" spans="1:1">
      <c r="A1" s="248"/>
    </row>
    <row r="2" spans="1:1">
      <c r="A2" s="248"/>
    </row>
    <row r="3" spans="1:1">
      <c r="A3" s="249" t="s">
        <v>68</v>
      </c>
    </row>
    <row r="4" spans="1:1">
      <c r="A4" s="248"/>
    </row>
    <row r="5" spans="1:1">
      <c r="A5" s="250" t="s">
        <v>98</v>
      </c>
    </row>
    <row r="6" spans="1:1">
      <c r="A6" s="251" t="s">
        <v>170</v>
      </c>
    </row>
    <row r="7" spans="1:1">
      <c r="A7" s="248"/>
    </row>
    <row r="8" spans="1:1">
      <c r="A8" s="252" t="s">
        <v>168</v>
      </c>
    </row>
    <row r="9" spans="1:1">
      <c r="A9" s="252"/>
    </row>
    <row r="10" spans="1:1" ht="36">
      <c r="A10" s="253" t="s">
        <v>150</v>
      </c>
    </row>
    <row r="11" spans="1:1">
      <c r="A11" s="252"/>
    </row>
    <row r="12" spans="1:1">
      <c r="A12" s="254"/>
    </row>
    <row r="13" spans="1:1">
      <c r="A13" s="255" t="str">
        <f>DEPEND</f>
        <v>SECRETARÍA DE COMUNICACIONES Y TRANSPORTES</v>
      </c>
    </row>
    <row r="14" spans="1:1">
      <c r="A14" s="255" t="str">
        <f>SUBS</f>
        <v>SUBSECRETARÍA DE TRANSPORTE</v>
      </c>
    </row>
    <row r="15" spans="1:1">
      <c r="A15" s="255" t="str">
        <f>AREA</f>
        <v>DIRECCIÓN GENERAL DE TRANSPORTE FERROVIARIO Y MULTIMODAL</v>
      </c>
    </row>
    <row r="16" spans="1:1">
      <c r="A16" s="255" t="s">
        <v>63</v>
      </c>
    </row>
    <row r="17" spans="1:1">
      <c r="A17" s="254"/>
    </row>
    <row r="18" spans="1:1">
      <c r="A18" s="256"/>
    </row>
    <row r="19" spans="1:1">
      <c r="A19" s="256"/>
    </row>
    <row r="20" spans="1:1">
      <c r="A20" s="263" t="s">
        <v>151</v>
      </c>
    </row>
    <row r="21" spans="1:1">
      <c r="A21" s="257"/>
    </row>
    <row r="22" spans="1:1">
      <c r="A22" s="256"/>
    </row>
    <row r="23" spans="1:1">
      <c r="A23" s="258"/>
    </row>
    <row r="24" spans="1:1">
      <c r="A24" s="259"/>
    </row>
    <row r="26" spans="1:1">
      <c r="A26" s="258"/>
    </row>
    <row r="27" spans="1:1">
      <c r="A27" s="259"/>
    </row>
    <row r="30" spans="1:1">
      <c r="A30" s="260" t="s">
        <v>64</v>
      </c>
    </row>
    <row r="31" spans="1:1">
      <c r="A31" s="260" t="s">
        <v>17</v>
      </c>
    </row>
    <row r="32" spans="1:1">
      <c r="A32" s="260"/>
    </row>
    <row r="33" spans="1:1">
      <c r="A33" s="260"/>
    </row>
    <row r="34" spans="1:1">
      <c r="A34" s="254"/>
    </row>
    <row r="35" spans="1:1">
      <c r="A35" s="249" t="s">
        <v>113</v>
      </c>
    </row>
    <row r="36" spans="1:1">
      <c r="A36" s="261" t="s">
        <v>67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topLeftCell="A16" workbookViewId="0">
      <selection activeCell="B18" sqref="B18"/>
    </sheetView>
  </sheetViews>
  <sheetFormatPr baseColWidth="10" defaultRowHeight="15"/>
  <cols>
    <col min="1" max="1" width="91.42578125" style="262" customWidth="1"/>
    <col min="2" max="16384" width="11.42578125" style="101"/>
  </cols>
  <sheetData>
    <row r="1" spans="1:1">
      <c r="A1" s="248"/>
    </row>
    <row r="2" spans="1:1">
      <c r="A2" s="248"/>
    </row>
    <row r="3" spans="1:1">
      <c r="A3" s="249" t="s">
        <v>68</v>
      </c>
    </row>
    <row r="4" spans="1:1">
      <c r="A4" s="248"/>
    </row>
    <row r="5" spans="1:1">
      <c r="A5" s="250" t="s">
        <v>149</v>
      </c>
    </row>
    <row r="6" spans="1:1">
      <c r="A6" s="251" t="s">
        <v>110</v>
      </c>
    </row>
    <row r="7" spans="1:1">
      <c r="A7" s="248"/>
    </row>
    <row r="8" spans="1:1">
      <c r="A8" s="264" t="str">
        <f>LUGAR&amp;", "&amp;DAY(FECHALICIT)&amp;" de "&amp;TEXT(FECHALICIT,"mmmm")&amp;" del "&amp;YEAR(FECHALICIT)</f>
        <v>MEXICO, D.F., 16 de mayo del 2014</v>
      </c>
    </row>
    <row r="9" spans="1:1">
      <c r="A9" s="252"/>
    </row>
    <row r="10" spans="1:1" ht="36">
      <c r="A10" s="253" t="s">
        <v>152</v>
      </c>
    </row>
    <row r="11" spans="1:1">
      <c r="A11" s="252"/>
    </row>
    <row r="12" spans="1:1">
      <c r="A12" s="254"/>
    </row>
    <row r="13" spans="1:1">
      <c r="A13" s="255" t="str">
        <f>DEPEND</f>
        <v>SECRETARÍA DE COMUNICACIONES Y TRANSPORTES</v>
      </c>
    </row>
    <row r="14" spans="1:1">
      <c r="A14" s="255" t="str">
        <f>SUBS</f>
        <v>SUBSECRETARÍA DE TRANSPORTE</v>
      </c>
    </row>
    <row r="15" spans="1:1">
      <c r="A15" s="255" t="str">
        <f>AREA</f>
        <v>DIRECCIÓN GENERAL DE TRANSPORTE FERROVIARIO Y MULTIMODAL</v>
      </c>
    </row>
    <row r="16" spans="1:1">
      <c r="A16" s="255" t="s">
        <v>63</v>
      </c>
    </row>
    <row r="17" spans="1:1">
      <c r="A17" s="254"/>
    </row>
    <row r="18" spans="1:1" ht="24">
      <c r="A18" s="256" t="str">
        <f>"Me refiero a la "&amp;TIPOLICIT&amp;" No. "&amp;LICIT&amp;" para la realización de los trabajos de:"</f>
        <v>Me refiero a la INVITACIÓN A CUANDO MENOS TRES PERSONAS No. No. IO-009000988-N26-2014 para la realización de los trabajos de:</v>
      </c>
    </row>
    <row r="19" spans="1:1" ht="61.5" customHeight="1">
      <c r="A19" s="256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</row>
    <row r="21" spans="1:1" ht="24">
      <c r="A21" s="257" t="s">
        <v>146</v>
      </c>
    </row>
    <row r="22" spans="1:1">
      <c r="A22" s="256"/>
    </row>
    <row r="23" spans="1:1">
      <c r="A23" s="258" t="s">
        <v>75</v>
      </c>
    </row>
    <row r="24" spans="1:1">
      <c r="A24" s="259" t="s">
        <v>58</v>
      </c>
    </row>
    <row r="26" spans="1:1">
      <c r="A26" s="258"/>
    </row>
    <row r="27" spans="1:1">
      <c r="A27" s="259"/>
    </row>
    <row r="30" spans="1:1">
      <c r="A30" s="260" t="s">
        <v>64</v>
      </c>
    </row>
    <row r="31" spans="1:1">
      <c r="A31" s="260" t="s">
        <v>17</v>
      </c>
    </row>
    <row r="32" spans="1:1">
      <c r="A32" s="260"/>
    </row>
    <row r="33" spans="1:1">
      <c r="A33" s="260"/>
    </row>
    <row r="34" spans="1:1">
      <c r="A34" s="254"/>
    </row>
    <row r="35" spans="1:1">
      <c r="A35" s="249" t="s">
        <v>113</v>
      </c>
    </row>
    <row r="36" spans="1:1">
      <c r="A36" s="261" t="s">
        <v>67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35"/>
  <sheetViews>
    <sheetView workbookViewId="0">
      <selection activeCell="J13" sqref="J13"/>
    </sheetView>
  </sheetViews>
  <sheetFormatPr baseColWidth="10" defaultRowHeight="15"/>
  <cols>
    <col min="1" max="7" width="14.28515625" style="101" customWidth="1"/>
    <col min="8" max="16384" width="11.42578125" style="101"/>
  </cols>
  <sheetData>
    <row r="1" spans="1:7">
      <c r="A1" s="98" t="str">
        <f>DEPEND</f>
        <v>SECRETARÍA DE COMUNICACIONES Y TRANSPORTES</v>
      </c>
      <c r="B1" s="99"/>
      <c r="C1" s="99"/>
      <c r="D1" s="99"/>
      <c r="E1" s="99"/>
      <c r="F1" s="99"/>
      <c r="G1" s="100"/>
    </row>
    <row r="2" spans="1:7">
      <c r="A2" s="102" t="str">
        <f>SUBS</f>
        <v>SUBSECRETARÍA DE TRANSPORTE</v>
      </c>
      <c r="B2" s="103"/>
      <c r="C2" s="103"/>
      <c r="D2" s="103"/>
      <c r="E2" s="104"/>
      <c r="F2" s="104"/>
      <c r="G2" s="105"/>
    </row>
    <row r="3" spans="1:7">
      <c r="A3" s="102" t="str">
        <f>AREA</f>
        <v>DIRECCIÓN GENERAL DE TRANSPORTE FERROVIARIO Y MULTIMODAL</v>
      </c>
      <c r="B3" s="103"/>
      <c r="C3" s="103"/>
      <c r="D3" s="103"/>
      <c r="E3" s="104"/>
      <c r="F3" s="104"/>
      <c r="G3" s="105"/>
    </row>
    <row r="4" spans="1:7">
      <c r="A4" s="265"/>
      <c r="B4" s="103"/>
      <c r="C4" s="103"/>
      <c r="D4" s="103"/>
      <c r="E4" s="104"/>
      <c r="F4" s="104"/>
      <c r="G4" s="105"/>
    </row>
    <row r="5" spans="1:7">
      <c r="A5" s="266" t="str">
        <f>TIPOLICIT&amp;" N° "&amp;LICIT</f>
        <v>INVITACIÓN A CUANDO MENOS TRES PERSONAS N° No. IO-009000988-N26-2014</v>
      </c>
      <c r="B5" s="103"/>
      <c r="C5" s="103"/>
      <c r="D5" s="103"/>
      <c r="E5" s="104"/>
      <c r="F5" s="104"/>
      <c r="G5" s="108" t="s">
        <v>111</v>
      </c>
    </row>
    <row r="6" spans="1:7">
      <c r="A6" s="485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6" s="486"/>
      <c r="C6" s="486"/>
      <c r="D6" s="486"/>
      <c r="E6" s="486"/>
      <c r="F6" s="104"/>
      <c r="G6" s="28" t="s">
        <v>119</v>
      </c>
    </row>
    <row r="7" spans="1:7" ht="21.75" customHeight="1">
      <c r="A7" s="485"/>
      <c r="B7" s="486"/>
      <c r="C7" s="486"/>
      <c r="D7" s="486"/>
      <c r="E7" s="486"/>
      <c r="F7" s="104"/>
      <c r="G7" s="29" t="s">
        <v>171</v>
      </c>
    </row>
    <row r="8" spans="1:7" ht="18.75" customHeight="1">
      <c r="A8" s="485"/>
      <c r="B8" s="486"/>
      <c r="C8" s="486"/>
      <c r="D8" s="486"/>
      <c r="E8" s="486"/>
      <c r="F8" s="104"/>
      <c r="G8" s="29" t="s">
        <v>102</v>
      </c>
    </row>
    <row r="9" spans="1:7">
      <c r="A9" s="487"/>
      <c r="B9" s="488"/>
      <c r="C9" s="488"/>
      <c r="D9" s="488"/>
      <c r="E9" s="488"/>
      <c r="F9" s="116"/>
      <c r="G9" s="117"/>
    </row>
    <row r="10" spans="1:7" ht="31.5" customHeight="1">
      <c r="A10" s="489" t="s">
        <v>136</v>
      </c>
      <c r="B10" s="489"/>
      <c r="C10" s="489"/>
      <c r="D10" s="489"/>
      <c r="E10" s="489"/>
      <c r="F10" s="489"/>
      <c r="G10" s="489"/>
    </row>
    <row r="11" spans="1:7">
      <c r="A11" s="172"/>
      <c r="B11" s="172"/>
      <c r="C11" s="172"/>
      <c r="D11" s="172"/>
      <c r="E11" s="172"/>
      <c r="F11" s="172"/>
      <c r="G11" s="172"/>
    </row>
    <row r="12" spans="1:7">
      <c r="A12" s="267" t="s">
        <v>180</v>
      </c>
      <c r="B12" s="172"/>
      <c r="C12" s="172"/>
      <c r="D12" s="172"/>
      <c r="E12" s="172"/>
      <c r="F12" s="172"/>
      <c r="G12" s="172"/>
    </row>
    <row r="13" spans="1:7" ht="21">
      <c r="A13" s="268" t="s">
        <v>77</v>
      </c>
      <c r="B13" s="269"/>
      <c r="C13" s="270" t="s">
        <v>76</v>
      </c>
      <c r="D13" s="269"/>
      <c r="E13" s="271" t="s">
        <v>78</v>
      </c>
      <c r="F13" s="271" t="s">
        <v>79</v>
      </c>
      <c r="G13" s="271" t="s">
        <v>80</v>
      </c>
    </row>
    <row r="14" spans="1:7">
      <c r="A14" s="490"/>
      <c r="B14" s="491"/>
      <c r="C14" s="492"/>
      <c r="D14" s="493"/>
      <c r="E14" s="272"/>
      <c r="F14" s="272"/>
      <c r="G14" s="272"/>
    </row>
    <row r="15" spans="1:7">
      <c r="A15" s="494" t="s">
        <v>57</v>
      </c>
      <c r="B15" s="495"/>
      <c r="C15" s="273"/>
      <c r="D15" s="274"/>
      <c r="E15" s="275"/>
      <c r="F15" s="275"/>
      <c r="G15" s="275"/>
    </row>
    <row r="16" spans="1:7">
      <c r="A16" s="479"/>
      <c r="B16" s="480"/>
      <c r="C16" s="273"/>
      <c r="D16" s="274"/>
      <c r="E16" s="275"/>
      <c r="F16" s="275"/>
      <c r="G16" s="275"/>
    </row>
    <row r="17" spans="1:7">
      <c r="A17" s="479"/>
      <c r="B17" s="480"/>
      <c r="C17" s="273"/>
      <c r="D17" s="274"/>
      <c r="E17" s="275"/>
      <c r="F17" s="275"/>
      <c r="G17" s="275"/>
    </row>
    <row r="18" spans="1:7">
      <c r="A18" s="479"/>
      <c r="B18" s="480"/>
      <c r="C18" s="273"/>
      <c r="D18" s="274"/>
      <c r="E18" s="275"/>
      <c r="F18" s="275"/>
      <c r="G18" s="275"/>
    </row>
    <row r="19" spans="1:7">
      <c r="A19" s="479"/>
      <c r="B19" s="480"/>
      <c r="C19" s="273"/>
      <c r="D19" s="274"/>
      <c r="E19" s="275"/>
      <c r="F19" s="275"/>
      <c r="G19" s="275"/>
    </row>
    <row r="20" spans="1:7">
      <c r="A20" s="479"/>
      <c r="B20" s="480"/>
      <c r="C20" s="273"/>
      <c r="D20" s="274"/>
      <c r="E20" s="275"/>
      <c r="F20" s="275"/>
      <c r="G20" s="275"/>
    </row>
    <row r="21" spans="1:7">
      <c r="A21" s="479"/>
      <c r="B21" s="480"/>
      <c r="C21" s="273"/>
      <c r="D21" s="274"/>
      <c r="E21" s="275"/>
      <c r="F21" s="275"/>
      <c r="G21" s="275"/>
    </row>
    <row r="22" spans="1:7">
      <c r="A22" s="483"/>
      <c r="B22" s="484"/>
      <c r="C22" s="477"/>
      <c r="D22" s="478"/>
      <c r="E22" s="276"/>
      <c r="F22" s="276"/>
      <c r="G22" s="276"/>
    </row>
    <row r="23" spans="1:7">
      <c r="A23" s="479"/>
      <c r="B23" s="480"/>
      <c r="C23" s="481"/>
      <c r="D23" s="482"/>
      <c r="E23" s="277"/>
      <c r="F23" s="277"/>
      <c r="G23" s="277"/>
    </row>
    <row r="24" spans="1:7">
      <c r="A24" s="172" t="s">
        <v>90</v>
      </c>
      <c r="B24" s="172"/>
      <c r="C24" s="172"/>
      <c r="D24" s="172"/>
      <c r="E24" s="172"/>
      <c r="F24" s="172"/>
      <c r="G24" s="172"/>
    </row>
    <row r="25" spans="1:7">
      <c r="A25" s="172" t="s">
        <v>137</v>
      </c>
      <c r="B25" s="172"/>
      <c r="C25" s="172"/>
      <c r="D25" s="172"/>
      <c r="E25" s="172"/>
      <c r="F25" s="172"/>
      <c r="G25" s="172"/>
    </row>
    <row r="26" spans="1:7">
      <c r="A26" s="172"/>
      <c r="B26" s="172"/>
      <c r="C26" s="172"/>
      <c r="D26" s="172"/>
      <c r="E26" s="172"/>
      <c r="F26" s="172"/>
      <c r="G26" s="172"/>
    </row>
    <row r="27" spans="1:7">
      <c r="A27" s="172"/>
      <c r="B27" s="172"/>
      <c r="C27" s="172"/>
      <c r="D27" s="172"/>
      <c r="E27" s="172"/>
      <c r="F27" s="172"/>
      <c r="G27" s="172"/>
    </row>
    <row r="28" spans="1:7">
      <c r="A28" s="173"/>
      <c r="B28" s="174"/>
      <c r="C28" s="174"/>
      <c r="D28" s="476" t="s">
        <v>10</v>
      </c>
      <c r="E28" s="476"/>
      <c r="F28" s="476"/>
      <c r="G28" s="175"/>
    </row>
    <row r="29" spans="1:7">
      <c r="A29" s="176"/>
      <c r="B29" s="177"/>
      <c r="C29" s="177"/>
      <c r="D29" s="278"/>
      <c r="E29" s="278"/>
      <c r="F29" s="278"/>
      <c r="G29" s="180"/>
    </row>
    <row r="30" spans="1:7">
      <c r="A30" s="176"/>
      <c r="B30" s="178" t="s">
        <v>58</v>
      </c>
      <c r="C30" s="177"/>
      <c r="D30" s="177"/>
      <c r="E30" s="178" t="s">
        <v>89</v>
      </c>
      <c r="F30" s="177"/>
      <c r="G30" s="180"/>
    </row>
    <row r="31" spans="1:7">
      <c r="A31" s="181"/>
      <c r="B31" s="182" t="s">
        <v>17</v>
      </c>
      <c r="C31" s="183"/>
      <c r="D31" s="184" t="s">
        <v>67</v>
      </c>
      <c r="E31" s="184"/>
      <c r="F31" s="184"/>
      <c r="G31" s="185"/>
    </row>
    <row r="32" spans="1:7">
      <c r="A32" s="262"/>
      <c r="B32" s="262"/>
      <c r="C32" s="262"/>
      <c r="D32" s="262"/>
      <c r="E32" s="262"/>
      <c r="F32" s="262"/>
      <c r="G32" s="262"/>
    </row>
    <row r="33" spans="1:7">
      <c r="A33" s="262"/>
      <c r="B33" s="262"/>
      <c r="C33" s="262"/>
      <c r="D33" s="262"/>
      <c r="E33" s="262"/>
      <c r="F33" s="262"/>
      <c r="G33" s="262"/>
    </row>
    <row r="34" spans="1:7">
      <c r="A34" s="262"/>
      <c r="B34" s="262"/>
      <c r="C34" s="262"/>
      <c r="D34" s="262"/>
      <c r="E34" s="262"/>
      <c r="F34" s="262"/>
      <c r="G34" s="262"/>
    </row>
    <row r="35" spans="1:7">
      <c r="A35" s="262"/>
      <c r="B35" s="262"/>
      <c r="C35" s="262"/>
      <c r="D35" s="262"/>
      <c r="E35" s="262"/>
      <c r="F35" s="262"/>
      <c r="G35" s="262"/>
    </row>
    <row r="36" spans="1:7">
      <c r="A36" s="262"/>
      <c r="B36" s="262"/>
      <c r="C36" s="262"/>
      <c r="D36" s="262"/>
      <c r="E36" s="262"/>
      <c r="F36" s="262"/>
      <c r="G36" s="262"/>
    </row>
    <row r="37" spans="1:7">
      <c r="A37" s="262"/>
      <c r="B37" s="262"/>
      <c r="C37" s="262"/>
      <c r="D37" s="262"/>
      <c r="E37" s="262"/>
      <c r="F37" s="262"/>
      <c r="G37" s="262"/>
    </row>
    <row r="38" spans="1:7">
      <c r="A38" s="262"/>
      <c r="B38" s="262"/>
      <c r="C38" s="262"/>
      <c r="D38" s="262"/>
      <c r="E38" s="262"/>
      <c r="F38" s="262"/>
      <c r="G38" s="262"/>
    </row>
    <row r="39" spans="1:7">
      <c r="A39" s="262"/>
      <c r="B39" s="262"/>
      <c r="C39" s="262"/>
      <c r="D39" s="262"/>
      <c r="E39" s="262"/>
      <c r="F39" s="262"/>
      <c r="G39" s="262"/>
    </row>
    <row r="40" spans="1:7">
      <c r="A40" s="262"/>
      <c r="B40" s="262"/>
      <c r="C40" s="262"/>
      <c r="D40" s="262"/>
      <c r="E40" s="262"/>
      <c r="F40" s="262"/>
      <c r="G40" s="262"/>
    </row>
    <row r="41" spans="1:7">
      <c r="A41" s="262"/>
      <c r="B41" s="262"/>
      <c r="C41" s="262"/>
      <c r="D41" s="262"/>
      <c r="E41" s="262"/>
      <c r="F41" s="262"/>
      <c r="G41" s="262"/>
    </row>
    <row r="42" spans="1:7">
      <c r="A42" s="262"/>
      <c r="B42" s="262"/>
      <c r="C42" s="262"/>
      <c r="D42" s="262"/>
      <c r="E42" s="262"/>
      <c r="F42" s="262"/>
      <c r="G42" s="262"/>
    </row>
    <row r="43" spans="1:7">
      <c r="A43" s="262"/>
      <c r="B43" s="262"/>
      <c r="C43" s="262"/>
      <c r="D43" s="262"/>
      <c r="E43" s="262"/>
      <c r="F43" s="262"/>
      <c r="G43" s="262"/>
    </row>
    <row r="44" spans="1:7">
      <c r="A44" s="262"/>
      <c r="B44" s="262"/>
      <c r="C44" s="262"/>
      <c r="D44" s="262"/>
      <c r="E44" s="262"/>
      <c r="F44" s="262"/>
      <c r="G44" s="262"/>
    </row>
    <row r="45" spans="1:7">
      <c r="A45" s="262"/>
      <c r="B45" s="262"/>
      <c r="C45" s="262"/>
      <c r="D45" s="262"/>
      <c r="E45" s="262"/>
      <c r="F45" s="262"/>
      <c r="G45" s="262"/>
    </row>
    <row r="46" spans="1:7">
      <c r="A46" s="262"/>
      <c r="B46" s="262"/>
      <c r="C46" s="262"/>
      <c r="D46" s="262"/>
      <c r="E46" s="262"/>
      <c r="F46" s="262"/>
      <c r="G46" s="262"/>
    </row>
    <row r="47" spans="1:7">
      <c r="A47" s="262"/>
      <c r="B47" s="262"/>
      <c r="C47" s="262"/>
      <c r="D47" s="262"/>
      <c r="E47" s="262"/>
      <c r="F47" s="262"/>
      <c r="G47" s="262"/>
    </row>
    <row r="48" spans="1:7">
      <c r="A48" s="262"/>
      <c r="B48" s="262"/>
      <c r="C48" s="262"/>
      <c r="D48" s="262"/>
      <c r="E48" s="262"/>
      <c r="F48" s="262"/>
      <c r="G48" s="262"/>
    </row>
    <row r="49" spans="1:7">
      <c r="A49" s="262"/>
      <c r="B49" s="262"/>
      <c r="C49" s="262"/>
      <c r="D49" s="262"/>
      <c r="E49" s="262"/>
      <c r="F49" s="262"/>
      <c r="G49" s="262"/>
    </row>
    <row r="50" spans="1:7">
      <c r="A50" s="262"/>
      <c r="B50" s="262"/>
      <c r="C50" s="262"/>
      <c r="D50" s="262"/>
      <c r="E50" s="262"/>
      <c r="F50" s="262"/>
      <c r="G50" s="262"/>
    </row>
    <row r="51" spans="1:7">
      <c r="A51" s="262"/>
      <c r="B51" s="262"/>
      <c r="C51" s="262"/>
      <c r="D51" s="262"/>
      <c r="E51" s="262"/>
      <c r="F51" s="262"/>
      <c r="G51" s="262"/>
    </row>
    <row r="52" spans="1:7">
      <c r="A52" s="262"/>
      <c r="B52" s="262"/>
      <c r="C52" s="262"/>
      <c r="D52" s="262"/>
      <c r="E52" s="262"/>
      <c r="F52" s="262"/>
      <c r="G52" s="262"/>
    </row>
    <row r="53" spans="1:7">
      <c r="A53" s="262"/>
      <c r="B53" s="262"/>
      <c r="C53" s="262"/>
      <c r="D53" s="262"/>
      <c r="E53" s="262"/>
      <c r="F53" s="262"/>
      <c r="G53" s="262"/>
    </row>
    <row r="54" spans="1:7">
      <c r="A54" s="262"/>
      <c r="B54" s="262"/>
      <c r="C54" s="262"/>
      <c r="D54" s="262"/>
      <c r="E54" s="262"/>
      <c r="F54" s="262"/>
      <c r="G54" s="262"/>
    </row>
    <row r="55" spans="1:7">
      <c r="A55" s="262"/>
      <c r="B55" s="262"/>
      <c r="C55" s="262"/>
      <c r="D55" s="262"/>
      <c r="E55" s="262"/>
      <c r="F55" s="262"/>
      <c r="G55" s="262"/>
    </row>
    <row r="56" spans="1:7">
      <c r="A56" s="262"/>
      <c r="B56" s="262"/>
      <c r="C56" s="262"/>
      <c r="D56" s="262"/>
      <c r="E56" s="262"/>
      <c r="F56" s="262"/>
      <c r="G56" s="262"/>
    </row>
    <row r="57" spans="1:7">
      <c r="A57" s="262"/>
      <c r="B57" s="262"/>
      <c r="C57" s="262"/>
      <c r="D57" s="262"/>
      <c r="E57" s="262"/>
      <c r="F57" s="262"/>
      <c r="G57" s="262"/>
    </row>
    <row r="58" spans="1:7">
      <c r="A58" s="262"/>
      <c r="B58" s="262"/>
      <c r="C58" s="262"/>
      <c r="D58" s="262"/>
      <c r="E58" s="262"/>
      <c r="F58" s="262"/>
      <c r="G58" s="262"/>
    </row>
    <row r="59" spans="1:7">
      <c r="A59" s="262"/>
      <c r="B59" s="262"/>
      <c r="C59" s="262"/>
      <c r="D59" s="262"/>
      <c r="E59" s="262"/>
      <c r="F59" s="262"/>
      <c r="G59" s="262"/>
    </row>
    <row r="60" spans="1:7">
      <c r="A60" s="262"/>
      <c r="B60" s="262"/>
      <c r="C60" s="262"/>
      <c r="D60" s="262"/>
      <c r="E60" s="262"/>
      <c r="F60" s="262"/>
      <c r="G60" s="262"/>
    </row>
    <row r="61" spans="1:7">
      <c r="A61" s="262"/>
      <c r="B61" s="262"/>
      <c r="C61" s="262"/>
      <c r="D61" s="262"/>
      <c r="E61" s="262"/>
      <c r="F61" s="262"/>
      <c r="G61" s="262"/>
    </row>
    <row r="62" spans="1:7">
      <c r="A62" s="262"/>
      <c r="B62" s="262"/>
      <c r="C62" s="262"/>
      <c r="D62" s="262"/>
      <c r="E62" s="262"/>
      <c r="F62" s="262"/>
      <c r="G62" s="262"/>
    </row>
    <row r="63" spans="1:7">
      <c r="A63" s="262"/>
      <c r="B63" s="262"/>
      <c r="C63" s="262"/>
      <c r="D63" s="262"/>
      <c r="E63" s="262"/>
      <c r="F63" s="262"/>
      <c r="G63" s="262"/>
    </row>
    <row r="64" spans="1:7">
      <c r="A64" s="262"/>
      <c r="B64" s="262"/>
      <c r="C64" s="262"/>
      <c r="D64" s="262"/>
      <c r="E64" s="262"/>
      <c r="F64" s="262"/>
      <c r="G64" s="262"/>
    </row>
    <row r="65" spans="1:7">
      <c r="A65" s="262"/>
      <c r="B65" s="262"/>
      <c r="C65" s="262"/>
      <c r="D65" s="262"/>
      <c r="E65" s="262"/>
      <c r="F65" s="262"/>
      <c r="G65" s="262"/>
    </row>
    <row r="66" spans="1:7">
      <c r="A66" s="262"/>
      <c r="B66" s="262"/>
      <c r="C66" s="262"/>
      <c r="D66" s="262"/>
      <c r="E66" s="262"/>
      <c r="F66" s="262"/>
      <c r="G66" s="262"/>
    </row>
    <row r="67" spans="1:7">
      <c r="A67" s="262"/>
      <c r="B67" s="262"/>
      <c r="C67" s="262"/>
      <c r="D67" s="262"/>
      <c r="E67" s="262"/>
      <c r="F67" s="262"/>
      <c r="G67" s="262"/>
    </row>
    <row r="68" spans="1:7">
      <c r="A68" s="262"/>
      <c r="B68" s="262"/>
      <c r="C68" s="262"/>
      <c r="D68" s="262"/>
      <c r="E68" s="262"/>
      <c r="F68" s="262"/>
      <c r="G68" s="262"/>
    </row>
    <row r="69" spans="1:7">
      <c r="A69" s="262"/>
      <c r="B69" s="262"/>
      <c r="C69" s="262"/>
      <c r="D69" s="262"/>
      <c r="E69" s="262"/>
      <c r="F69" s="262"/>
      <c r="G69" s="262"/>
    </row>
    <row r="70" spans="1:7">
      <c r="A70" s="262"/>
      <c r="B70" s="262"/>
      <c r="C70" s="262"/>
      <c r="D70" s="262"/>
      <c r="E70" s="262"/>
      <c r="F70" s="262"/>
      <c r="G70" s="262"/>
    </row>
    <row r="71" spans="1:7">
      <c r="A71" s="262"/>
      <c r="B71" s="262"/>
      <c r="C71" s="262"/>
      <c r="D71" s="262"/>
      <c r="E71" s="262"/>
      <c r="F71" s="262"/>
      <c r="G71" s="262"/>
    </row>
    <row r="72" spans="1:7">
      <c r="A72" s="262"/>
      <c r="B72" s="262"/>
      <c r="C72" s="262"/>
      <c r="D72" s="262"/>
      <c r="E72" s="262"/>
      <c r="F72" s="262"/>
      <c r="G72" s="262"/>
    </row>
    <row r="73" spans="1:7">
      <c r="A73" s="262"/>
      <c r="B73" s="262"/>
      <c r="C73" s="262"/>
      <c r="D73" s="262"/>
      <c r="E73" s="262"/>
      <c r="F73" s="262"/>
      <c r="G73" s="262"/>
    </row>
    <row r="74" spans="1:7">
      <c r="A74" s="262"/>
      <c r="B74" s="262"/>
      <c r="C74" s="262"/>
      <c r="D74" s="262"/>
      <c r="E74" s="262"/>
      <c r="F74" s="262"/>
      <c r="G74" s="262"/>
    </row>
    <row r="75" spans="1:7">
      <c r="A75" s="262"/>
      <c r="B75" s="262"/>
      <c r="C75" s="262"/>
      <c r="D75" s="262"/>
      <c r="E75" s="262"/>
      <c r="F75" s="262"/>
      <c r="G75" s="262"/>
    </row>
    <row r="76" spans="1:7">
      <c r="A76" s="262"/>
      <c r="B76" s="262"/>
      <c r="C76" s="262"/>
      <c r="D76" s="262"/>
      <c r="E76" s="262"/>
      <c r="F76" s="262"/>
      <c r="G76" s="262"/>
    </row>
    <row r="77" spans="1:7">
      <c r="A77" s="262"/>
      <c r="B77" s="262"/>
      <c r="C77" s="262"/>
      <c r="D77" s="262"/>
      <c r="E77" s="262"/>
      <c r="F77" s="262"/>
      <c r="G77" s="262"/>
    </row>
    <row r="78" spans="1:7">
      <c r="A78" s="262"/>
      <c r="B78" s="262"/>
      <c r="C78" s="262"/>
      <c r="D78" s="262"/>
      <c r="E78" s="262"/>
      <c r="F78" s="262"/>
      <c r="G78" s="262"/>
    </row>
    <row r="79" spans="1:7">
      <c r="A79" s="262"/>
      <c r="B79" s="262"/>
      <c r="C79" s="262"/>
      <c r="D79" s="262"/>
      <c r="E79" s="262"/>
      <c r="F79" s="262"/>
      <c r="G79" s="262"/>
    </row>
    <row r="80" spans="1:7">
      <c r="A80" s="262"/>
      <c r="B80" s="262"/>
      <c r="C80" s="262"/>
      <c r="D80" s="262"/>
      <c r="E80" s="262"/>
      <c r="F80" s="262"/>
      <c r="G80" s="262"/>
    </row>
    <row r="81" spans="1:7">
      <c r="A81" s="262"/>
      <c r="B81" s="262"/>
      <c r="C81" s="262"/>
      <c r="D81" s="262"/>
      <c r="E81" s="262"/>
      <c r="F81" s="262"/>
      <c r="G81" s="262"/>
    </row>
    <row r="82" spans="1:7">
      <c r="A82" s="262"/>
      <c r="B82" s="262"/>
      <c r="C82" s="262"/>
      <c r="D82" s="262"/>
      <c r="E82" s="262"/>
      <c r="F82" s="262"/>
      <c r="G82" s="262"/>
    </row>
    <row r="83" spans="1:7">
      <c r="A83" s="262"/>
      <c r="B83" s="262"/>
      <c r="C83" s="262"/>
      <c r="D83" s="262"/>
      <c r="E83" s="262"/>
      <c r="F83" s="262"/>
      <c r="G83" s="262"/>
    </row>
    <row r="84" spans="1:7">
      <c r="A84" s="262"/>
      <c r="B84" s="262"/>
      <c r="C84" s="262"/>
      <c r="D84" s="262"/>
      <c r="E84" s="262"/>
      <c r="F84" s="262"/>
      <c r="G84" s="262"/>
    </row>
    <row r="85" spans="1:7">
      <c r="A85" s="262"/>
      <c r="B85" s="262"/>
      <c r="C85" s="262"/>
      <c r="D85" s="262"/>
      <c r="E85" s="262"/>
      <c r="F85" s="262"/>
      <c r="G85" s="262"/>
    </row>
    <row r="86" spans="1:7">
      <c r="A86" s="262"/>
      <c r="B86" s="262"/>
      <c r="C86" s="262"/>
      <c r="D86" s="262"/>
      <c r="E86" s="262"/>
      <c r="F86" s="262"/>
      <c r="G86" s="262"/>
    </row>
    <row r="87" spans="1:7">
      <c r="A87" s="262"/>
      <c r="B87" s="262"/>
      <c r="C87" s="262"/>
      <c r="D87" s="262"/>
      <c r="E87" s="262"/>
      <c r="F87" s="262"/>
      <c r="G87" s="262"/>
    </row>
    <row r="88" spans="1:7">
      <c r="A88" s="262"/>
      <c r="B88" s="262"/>
      <c r="C88" s="262"/>
      <c r="D88" s="262"/>
      <c r="E88" s="262"/>
      <c r="F88" s="262"/>
      <c r="G88" s="262"/>
    </row>
    <row r="89" spans="1:7">
      <c r="A89" s="262"/>
      <c r="B89" s="262"/>
      <c r="C89" s="262"/>
      <c r="D89" s="262"/>
      <c r="E89" s="262"/>
      <c r="F89" s="262"/>
      <c r="G89" s="262"/>
    </row>
    <row r="90" spans="1:7">
      <c r="A90" s="262"/>
      <c r="B90" s="262"/>
      <c r="C90" s="262"/>
      <c r="D90" s="262"/>
      <c r="E90" s="262"/>
      <c r="F90" s="262"/>
      <c r="G90" s="262"/>
    </row>
    <row r="91" spans="1:7">
      <c r="A91" s="262"/>
      <c r="B91" s="262"/>
      <c r="C91" s="262"/>
      <c r="D91" s="262"/>
      <c r="E91" s="262"/>
      <c r="F91" s="262"/>
      <c r="G91" s="262"/>
    </row>
    <row r="92" spans="1:7">
      <c r="A92" s="262"/>
      <c r="B92" s="262"/>
      <c r="C92" s="262"/>
      <c r="D92" s="262"/>
      <c r="E92" s="262"/>
      <c r="F92" s="262"/>
      <c r="G92" s="262"/>
    </row>
    <row r="93" spans="1:7">
      <c r="A93" s="262"/>
      <c r="B93" s="262"/>
      <c r="C93" s="262"/>
      <c r="D93" s="262"/>
      <c r="E93" s="262"/>
      <c r="F93" s="262"/>
      <c r="G93" s="262"/>
    </row>
    <row r="94" spans="1:7">
      <c r="A94" s="262"/>
      <c r="B94" s="262"/>
      <c r="C94" s="262"/>
      <c r="D94" s="262"/>
      <c r="E94" s="262"/>
      <c r="F94" s="262"/>
      <c r="G94" s="262"/>
    </row>
    <row r="95" spans="1:7">
      <c r="A95" s="262"/>
      <c r="B95" s="262"/>
      <c r="C95" s="262"/>
      <c r="D95" s="262"/>
      <c r="E95" s="262"/>
      <c r="F95" s="262"/>
      <c r="G95" s="262"/>
    </row>
    <row r="96" spans="1:7">
      <c r="A96" s="262"/>
      <c r="B96" s="262"/>
      <c r="C96" s="262"/>
      <c r="D96" s="262"/>
      <c r="E96" s="262"/>
      <c r="F96" s="262"/>
      <c r="G96" s="262"/>
    </row>
    <row r="97" spans="1:7">
      <c r="A97" s="262"/>
      <c r="B97" s="262"/>
      <c r="C97" s="262"/>
      <c r="D97" s="262"/>
      <c r="E97" s="262"/>
      <c r="F97" s="262"/>
      <c r="G97" s="262"/>
    </row>
    <row r="98" spans="1:7">
      <c r="A98" s="262"/>
      <c r="B98" s="262"/>
      <c r="C98" s="262"/>
      <c r="D98" s="262"/>
      <c r="E98" s="262"/>
      <c r="F98" s="262"/>
      <c r="G98" s="262"/>
    </row>
    <row r="99" spans="1:7">
      <c r="A99" s="262"/>
      <c r="B99" s="262"/>
      <c r="C99" s="262"/>
      <c r="D99" s="262"/>
      <c r="E99" s="262"/>
      <c r="F99" s="262"/>
      <c r="G99" s="262"/>
    </row>
    <row r="100" spans="1:7">
      <c r="A100" s="262"/>
      <c r="B100" s="262"/>
      <c r="C100" s="262"/>
      <c r="D100" s="262"/>
      <c r="E100" s="262"/>
      <c r="F100" s="262"/>
      <c r="G100" s="262"/>
    </row>
    <row r="101" spans="1:7">
      <c r="A101" s="262"/>
      <c r="B101" s="262"/>
      <c r="C101" s="262"/>
      <c r="D101" s="262"/>
      <c r="E101" s="262"/>
      <c r="F101" s="262"/>
      <c r="G101" s="262"/>
    </row>
    <row r="102" spans="1:7">
      <c r="A102" s="262"/>
      <c r="B102" s="262"/>
      <c r="C102" s="262"/>
      <c r="D102" s="262"/>
      <c r="E102" s="262"/>
      <c r="F102" s="262"/>
      <c r="G102" s="262"/>
    </row>
    <row r="103" spans="1:7">
      <c r="A103" s="262"/>
      <c r="B103" s="262"/>
      <c r="C103" s="262"/>
      <c r="D103" s="262"/>
      <c r="E103" s="262"/>
      <c r="F103" s="262"/>
      <c r="G103" s="262"/>
    </row>
    <row r="104" spans="1:7">
      <c r="A104" s="262"/>
      <c r="B104" s="262"/>
      <c r="C104" s="262"/>
      <c r="D104" s="262"/>
      <c r="E104" s="262"/>
      <c r="F104" s="262"/>
      <c r="G104" s="262"/>
    </row>
    <row r="105" spans="1:7">
      <c r="A105" s="262"/>
      <c r="B105" s="262"/>
      <c r="C105" s="262"/>
      <c r="D105" s="262"/>
      <c r="E105" s="262"/>
      <c r="F105" s="262"/>
      <c r="G105" s="262"/>
    </row>
    <row r="106" spans="1:7">
      <c r="A106" s="262"/>
      <c r="B106" s="262"/>
      <c r="C106" s="262"/>
      <c r="D106" s="262"/>
      <c r="E106" s="262"/>
      <c r="F106" s="262"/>
      <c r="G106" s="262"/>
    </row>
    <row r="107" spans="1:7">
      <c r="A107" s="262"/>
      <c r="B107" s="262"/>
      <c r="C107" s="262"/>
      <c r="D107" s="262"/>
      <c r="E107" s="262"/>
      <c r="F107" s="262"/>
      <c r="G107" s="262"/>
    </row>
    <row r="108" spans="1:7">
      <c r="A108" s="262"/>
      <c r="B108" s="262"/>
      <c r="C108" s="262"/>
      <c r="D108" s="262"/>
      <c r="E108" s="262"/>
      <c r="F108" s="262"/>
      <c r="G108" s="262"/>
    </row>
    <row r="109" spans="1:7">
      <c r="A109" s="262"/>
      <c r="B109" s="262"/>
      <c r="C109" s="262"/>
      <c r="D109" s="262"/>
      <c r="E109" s="262"/>
      <c r="F109" s="262"/>
      <c r="G109" s="262"/>
    </row>
    <row r="110" spans="1:7">
      <c r="A110" s="262"/>
      <c r="B110" s="262"/>
      <c r="C110" s="262"/>
      <c r="D110" s="262"/>
      <c r="E110" s="262"/>
      <c r="F110" s="262"/>
      <c r="G110" s="262"/>
    </row>
    <row r="111" spans="1:7">
      <c r="A111" s="262"/>
      <c r="B111" s="262"/>
      <c r="C111" s="262"/>
      <c r="D111" s="262"/>
      <c r="E111" s="262"/>
      <c r="F111" s="262"/>
      <c r="G111" s="262"/>
    </row>
    <row r="112" spans="1:7">
      <c r="A112" s="262"/>
      <c r="B112" s="262"/>
      <c r="C112" s="262"/>
      <c r="D112" s="262"/>
      <c r="E112" s="262"/>
      <c r="F112" s="262"/>
      <c r="G112" s="262"/>
    </row>
    <row r="113" spans="1:7">
      <c r="A113" s="262"/>
      <c r="B113" s="262"/>
      <c r="C113" s="262"/>
      <c r="D113" s="262"/>
      <c r="E113" s="262"/>
      <c r="F113" s="262"/>
      <c r="G113" s="262"/>
    </row>
    <row r="114" spans="1:7">
      <c r="A114" s="262"/>
      <c r="B114" s="262"/>
      <c r="C114" s="262"/>
      <c r="D114" s="262"/>
      <c r="E114" s="262"/>
      <c r="F114" s="262"/>
      <c r="G114" s="262"/>
    </row>
    <row r="115" spans="1:7">
      <c r="A115" s="262"/>
      <c r="B115" s="262"/>
      <c r="C115" s="262"/>
      <c r="D115" s="262"/>
      <c r="E115" s="262"/>
      <c r="F115" s="262"/>
      <c r="G115" s="262"/>
    </row>
    <row r="116" spans="1:7">
      <c r="A116" s="262"/>
      <c r="B116" s="262"/>
      <c r="C116" s="262"/>
      <c r="D116" s="262"/>
      <c r="E116" s="262"/>
      <c r="F116" s="262"/>
      <c r="G116" s="262"/>
    </row>
    <row r="117" spans="1:7">
      <c r="A117" s="262"/>
      <c r="B117" s="262"/>
      <c r="C117" s="262"/>
      <c r="D117" s="262"/>
      <c r="E117" s="262"/>
      <c r="F117" s="262"/>
      <c r="G117" s="262"/>
    </row>
    <row r="118" spans="1:7">
      <c r="A118" s="262"/>
      <c r="B118" s="262"/>
      <c r="C118" s="262"/>
      <c r="D118" s="262"/>
      <c r="E118" s="262"/>
      <c r="F118" s="262"/>
      <c r="G118" s="262"/>
    </row>
    <row r="119" spans="1:7">
      <c r="A119" s="262"/>
      <c r="B119" s="262"/>
      <c r="C119" s="262"/>
      <c r="D119" s="262"/>
      <c r="E119" s="262"/>
      <c r="F119" s="262"/>
      <c r="G119" s="262"/>
    </row>
    <row r="120" spans="1:7">
      <c r="A120" s="262"/>
      <c r="B120" s="262"/>
      <c r="C120" s="262"/>
      <c r="D120" s="262"/>
      <c r="E120" s="262"/>
      <c r="F120" s="262"/>
      <c r="G120" s="262"/>
    </row>
    <row r="121" spans="1:7">
      <c r="A121" s="262"/>
      <c r="B121" s="262"/>
      <c r="C121" s="262"/>
      <c r="D121" s="262"/>
      <c r="E121" s="262"/>
      <c r="F121" s="262"/>
      <c r="G121" s="262"/>
    </row>
    <row r="122" spans="1:7">
      <c r="A122" s="262"/>
      <c r="B122" s="262"/>
      <c r="C122" s="262"/>
      <c r="D122" s="262"/>
      <c r="E122" s="262"/>
      <c r="F122" s="262"/>
      <c r="G122" s="262"/>
    </row>
    <row r="123" spans="1:7">
      <c r="A123" s="262"/>
      <c r="B123" s="262"/>
      <c r="C123" s="262"/>
      <c r="D123" s="262"/>
      <c r="E123" s="262"/>
      <c r="F123" s="262"/>
      <c r="G123" s="262"/>
    </row>
    <row r="124" spans="1:7">
      <c r="A124" s="262"/>
      <c r="B124" s="262"/>
      <c r="C124" s="262"/>
      <c r="D124" s="262"/>
      <c r="E124" s="262"/>
      <c r="F124" s="262"/>
      <c r="G124" s="262"/>
    </row>
    <row r="125" spans="1:7">
      <c r="A125" s="262"/>
      <c r="B125" s="262"/>
      <c r="C125" s="262"/>
      <c r="D125" s="262"/>
      <c r="E125" s="262"/>
      <c r="F125" s="262"/>
      <c r="G125" s="262"/>
    </row>
    <row r="126" spans="1:7">
      <c r="A126" s="262"/>
      <c r="B126" s="262"/>
      <c r="C126" s="262"/>
      <c r="D126" s="262"/>
      <c r="E126" s="262"/>
      <c r="F126" s="262"/>
      <c r="G126" s="262"/>
    </row>
    <row r="127" spans="1:7">
      <c r="A127" s="262"/>
      <c r="B127" s="262"/>
      <c r="C127" s="262"/>
      <c r="D127" s="262"/>
      <c r="E127" s="262"/>
      <c r="F127" s="262"/>
      <c r="G127" s="262"/>
    </row>
    <row r="128" spans="1:7">
      <c r="A128" s="262"/>
      <c r="B128" s="262"/>
      <c r="C128" s="262"/>
      <c r="D128" s="262"/>
      <c r="E128" s="262"/>
      <c r="F128" s="262"/>
      <c r="G128" s="262"/>
    </row>
    <row r="129" spans="1:6">
      <c r="A129" s="262"/>
      <c r="B129" s="262"/>
      <c r="C129" s="262"/>
      <c r="D129" s="262"/>
      <c r="E129" s="262"/>
      <c r="F129" s="262"/>
    </row>
    <row r="130" spans="1:6">
      <c r="A130" s="262"/>
      <c r="B130" s="262"/>
      <c r="C130" s="262"/>
      <c r="D130" s="262"/>
      <c r="E130" s="262"/>
      <c r="F130" s="262"/>
    </row>
    <row r="131" spans="1:6">
      <c r="A131" s="262"/>
      <c r="B131" s="262"/>
      <c r="C131" s="262"/>
      <c r="D131" s="262"/>
      <c r="E131" s="262"/>
      <c r="F131" s="262"/>
    </row>
    <row r="132" spans="1:6">
      <c r="A132" s="262"/>
      <c r="B132" s="262"/>
      <c r="C132" s="262"/>
      <c r="D132" s="262"/>
      <c r="E132" s="262"/>
      <c r="F132" s="262"/>
    </row>
    <row r="133" spans="1:6">
      <c r="A133" s="262"/>
      <c r="B133" s="262"/>
      <c r="C133" s="262"/>
      <c r="D133" s="262"/>
      <c r="E133" s="262"/>
      <c r="F133" s="262"/>
    </row>
    <row r="134" spans="1:6">
      <c r="A134" s="262"/>
      <c r="B134" s="262"/>
      <c r="C134" s="262"/>
      <c r="D134" s="262"/>
      <c r="E134" s="262"/>
      <c r="F134" s="262"/>
    </row>
    <row r="135" spans="1:6">
      <c r="A135" s="262"/>
      <c r="B135" s="262"/>
      <c r="C135" s="262"/>
      <c r="D135" s="262"/>
      <c r="E135" s="262"/>
      <c r="F135" s="262"/>
    </row>
  </sheetData>
  <mergeCells count="16">
    <mergeCell ref="A16:B16"/>
    <mergeCell ref="A6:E9"/>
    <mergeCell ref="A10:G10"/>
    <mergeCell ref="A14:B14"/>
    <mergeCell ref="C14:D14"/>
    <mergeCell ref="A15:B15"/>
    <mergeCell ref="D28:F28"/>
    <mergeCell ref="C22:D22"/>
    <mergeCell ref="A23:B23"/>
    <mergeCell ref="C23:D23"/>
    <mergeCell ref="A17:B17"/>
    <mergeCell ref="A18:B18"/>
    <mergeCell ref="A19:B19"/>
    <mergeCell ref="A20:B20"/>
    <mergeCell ref="A21:B21"/>
    <mergeCell ref="A22:B22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B050"/>
  </sheetPr>
  <dimension ref="A1:A46"/>
  <sheetViews>
    <sheetView showGridLines="0" topLeftCell="A13" workbookViewId="0">
      <selection activeCell="D15" sqref="D15"/>
    </sheetView>
  </sheetViews>
  <sheetFormatPr baseColWidth="10" defaultRowHeight="15"/>
  <cols>
    <col min="1" max="1" width="91.42578125" style="101" customWidth="1"/>
    <col min="2" max="16384" width="11.42578125" style="262"/>
  </cols>
  <sheetData>
    <row r="1" spans="1:1" s="248" customFormat="1" ht="12"/>
    <row r="2" spans="1:1" s="248" customFormat="1" ht="12"/>
    <row r="3" spans="1:1" s="248" customFormat="1" ht="12">
      <c r="A3" s="279" t="s">
        <v>68</v>
      </c>
    </row>
    <row r="4" spans="1:1" s="248" customFormat="1" ht="12"/>
    <row r="5" spans="1:1" s="248" customFormat="1" ht="12">
      <c r="A5" s="250" t="s">
        <v>138</v>
      </c>
    </row>
    <row r="6" spans="1:1" s="281" customFormat="1" ht="12">
      <c r="A6" s="280" t="s">
        <v>135</v>
      </c>
    </row>
    <row r="7" spans="1:1" s="248" customFormat="1" ht="12">
      <c r="A7" s="280"/>
    </row>
    <row r="8" spans="1:1" s="248" customFormat="1" ht="12">
      <c r="A8" s="282" t="s">
        <v>171</v>
      </c>
    </row>
    <row r="9" spans="1:1" s="248" customFormat="1" ht="12">
      <c r="A9" s="282"/>
    </row>
    <row r="10" spans="1:1" s="248" customFormat="1" ht="12">
      <c r="A10" s="283" t="s">
        <v>175</v>
      </c>
    </row>
    <row r="11" spans="1:1" ht="12">
      <c r="A11" s="283"/>
    </row>
    <row r="12" spans="1:1" ht="12">
      <c r="A12" s="254"/>
    </row>
    <row r="13" spans="1:1" ht="12">
      <c r="A13" s="284" t="str">
        <f>DEPEND</f>
        <v>SECRETARÍA DE COMUNICACIONES Y TRANSPORTES</v>
      </c>
    </row>
    <row r="14" spans="1:1" ht="12">
      <c r="A14" s="284" t="str">
        <f>SUBS</f>
        <v>SUBSECRETARÍA DE TRANSPORTE</v>
      </c>
    </row>
    <row r="15" spans="1:1" ht="12">
      <c r="A15" s="284" t="str">
        <f>AREA</f>
        <v>DIRECCIÓN GENERAL DE TRANSPORTE FERROVIARIO Y MULTIMODAL</v>
      </c>
    </row>
    <row r="16" spans="1:1" ht="12">
      <c r="A16" s="284" t="s">
        <v>63</v>
      </c>
    </row>
    <row r="17" spans="1:1" ht="12">
      <c r="A17" s="254"/>
    </row>
    <row r="18" spans="1:1" ht="24">
      <c r="A18" s="256" t="str">
        <f>"Me refiero a la "&amp;TIPOLICIT&amp;" No. "&amp;LICIT&amp;" para la realización de los trabajos de:"</f>
        <v>Me refiero a la INVITACIÓN A CUANDO MENOS TRES PERSONAS No. No. IO-009000988-N26-2014 para la realización de los trabajos de:</v>
      </c>
    </row>
    <row r="19" spans="1:1" ht="60">
      <c r="A19" s="256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</row>
    <row r="20" spans="1:1" ht="12">
      <c r="A20" s="262"/>
    </row>
    <row r="21" spans="1:1" ht="36">
      <c r="A21" s="257" t="s">
        <v>176</v>
      </c>
    </row>
    <row r="22" spans="1:1" ht="12">
      <c r="A22" s="254"/>
    </row>
    <row r="23" spans="1:1" ht="12">
      <c r="A23" s="254"/>
    </row>
    <row r="24" spans="1:1" ht="12">
      <c r="A24" s="256"/>
    </row>
    <row r="25" spans="1:1" ht="12">
      <c r="A25" s="256"/>
    </row>
    <row r="26" spans="1:1" ht="12">
      <c r="A26" s="260" t="s">
        <v>64</v>
      </c>
    </row>
    <row r="27" spans="1:1" ht="12">
      <c r="A27" s="260" t="s">
        <v>177</v>
      </c>
    </row>
    <row r="28" spans="1:1" ht="12">
      <c r="A28" s="260"/>
    </row>
    <row r="29" spans="1:1" ht="12">
      <c r="A29" s="260"/>
    </row>
    <row r="30" spans="1:1" ht="12">
      <c r="A30" s="254"/>
    </row>
    <row r="31" spans="1:1" ht="12">
      <c r="A31" s="260" t="s">
        <v>115</v>
      </c>
    </row>
    <row r="32" spans="1:1" ht="12">
      <c r="A32" s="285" t="s">
        <v>67</v>
      </c>
    </row>
    <row r="33" spans="1:1">
      <c r="A33" s="286"/>
    </row>
    <row r="34" spans="1:1">
      <c r="A34" s="286"/>
    </row>
    <row r="35" spans="1:1" hidden="1">
      <c r="A35" s="286"/>
    </row>
    <row r="36" spans="1:1" ht="45" hidden="1">
      <c r="A36" s="287" t="s">
        <v>181</v>
      </c>
    </row>
    <row r="37" spans="1:1" hidden="1">
      <c r="A37" s="288"/>
    </row>
    <row r="38" spans="1:1" hidden="1">
      <c r="A38" s="288"/>
    </row>
    <row r="39" spans="1:1" hidden="1">
      <c r="A39" s="289" t="s">
        <v>64</v>
      </c>
    </row>
    <row r="40" spans="1:1" hidden="1">
      <c r="A40" s="289" t="s">
        <v>17</v>
      </c>
    </row>
    <row r="41" spans="1:1" hidden="1">
      <c r="A41" s="289"/>
    </row>
    <row r="42" spans="1:1" hidden="1">
      <c r="A42" s="289"/>
    </row>
    <row r="43" spans="1:1" hidden="1">
      <c r="A43" s="287"/>
    </row>
    <row r="44" spans="1:1" hidden="1">
      <c r="A44" s="289" t="s">
        <v>65</v>
      </c>
    </row>
    <row r="45" spans="1:1" hidden="1">
      <c r="A45" s="290" t="s">
        <v>67</v>
      </c>
    </row>
    <row r="46" spans="1:1" hidden="1"/>
  </sheetData>
  <customSheetViews>
    <customSheetView guid="{0B53B832-AD86-4C8F-805A-2F70F28121AE}" showPageBreaks="1" showGridLines="0" hiddenRows="1">
      <selection activeCell="A2" sqref="A2"/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715E90F1-CD54-4010-AF2A-F1142E0A1E81}" showPageBreaks="1" showGridLines="0" hiddenRows="1">
      <selection activeCell="B32" sqref="B32"/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A32"/>
  <sheetViews>
    <sheetView topLeftCell="A10" workbookViewId="0">
      <selection activeCell="D11" sqref="D11"/>
    </sheetView>
  </sheetViews>
  <sheetFormatPr baseColWidth="10" defaultRowHeight="15"/>
  <cols>
    <col min="1" max="1" width="91.42578125" style="286" customWidth="1"/>
    <col min="2" max="16384" width="11.42578125" style="248"/>
  </cols>
  <sheetData>
    <row r="1" spans="1:1" ht="12">
      <c r="A1" s="248"/>
    </row>
    <row r="2" spans="1:1" ht="12">
      <c r="A2" s="248"/>
    </row>
    <row r="3" spans="1:1" ht="12">
      <c r="A3" s="249" t="s">
        <v>68</v>
      </c>
    </row>
    <row r="4" spans="1:1" ht="12">
      <c r="A4" s="248"/>
    </row>
    <row r="5" spans="1:1" ht="12">
      <c r="A5" s="250" t="s">
        <v>139</v>
      </c>
    </row>
    <row r="6" spans="1:1" ht="12">
      <c r="A6" s="251" t="s">
        <v>135</v>
      </c>
    </row>
    <row r="7" spans="1:1" ht="12">
      <c r="A7" s="248"/>
    </row>
    <row r="8" spans="1:1" ht="12">
      <c r="A8" s="252" t="s">
        <v>171</v>
      </c>
    </row>
    <row r="9" spans="1:1" ht="12">
      <c r="A9" s="252"/>
    </row>
    <row r="10" spans="1:1" ht="72">
      <c r="A10" s="291" t="s">
        <v>178</v>
      </c>
    </row>
    <row r="11" spans="1:1" ht="12">
      <c r="A11" s="292"/>
    </row>
    <row r="12" spans="1:1" ht="12">
      <c r="A12" s="254"/>
    </row>
    <row r="13" spans="1:1" ht="12">
      <c r="A13" s="255" t="str">
        <f>DEPEND</f>
        <v>SECRETARÍA DE COMUNICACIONES Y TRANSPORTES</v>
      </c>
    </row>
    <row r="14" spans="1:1" ht="12">
      <c r="A14" s="255" t="str">
        <f>SUBS</f>
        <v>SUBSECRETARÍA DE TRANSPORTE</v>
      </c>
    </row>
    <row r="15" spans="1:1" ht="12">
      <c r="A15" s="255" t="str">
        <f>AREA</f>
        <v>DIRECCIÓN GENERAL DE TRANSPORTE FERROVIARIO Y MULTIMODAL</v>
      </c>
    </row>
    <row r="16" spans="1:1" ht="12">
      <c r="A16" s="255" t="s">
        <v>63</v>
      </c>
    </row>
    <row r="17" spans="1:1" ht="12">
      <c r="A17" s="254"/>
    </row>
    <row r="18" spans="1:1" ht="24">
      <c r="A18" s="256" t="str">
        <f>"Me refiero a la "&amp;TIPOLICIT&amp;" No. "&amp;LICIT&amp;" para la realización de los trabajos de:"</f>
        <v>Me refiero a la INVITACIÓN A CUANDO MENOS TRES PERSONAS No. No. IO-009000988-N26-2014 para la realización de los trabajos de:</v>
      </c>
    </row>
    <row r="19" spans="1:1" ht="60">
      <c r="A19" s="256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</row>
    <row r="20" spans="1:1" ht="12">
      <c r="A20" s="254"/>
    </row>
    <row r="21" spans="1:1" ht="48">
      <c r="A21" s="257" t="s">
        <v>172</v>
      </c>
    </row>
    <row r="22" spans="1:1" ht="12">
      <c r="A22" s="254"/>
    </row>
    <row r="23" spans="1:1" ht="12">
      <c r="A23" s="254"/>
    </row>
    <row r="24" spans="1:1" ht="12">
      <c r="A24" s="254"/>
    </row>
    <row r="25" spans="1:1" ht="12">
      <c r="A25" s="254"/>
    </row>
    <row r="26" spans="1:1" ht="12">
      <c r="A26" s="260" t="s">
        <v>64</v>
      </c>
    </row>
    <row r="27" spans="1:1" ht="12">
      <c r="A27" s="260" t="s">
        <v>17</v>
      </c>
    </row>
    <row r="28" spans="1:1" ht="12">
      <c r="A28" s="260"/>
    </row>
    <row r="29" spans="1:1" ht="12">
      <c r="A29" s="260"/>
    </row>
    <row r="30" spans="1:1" ht="12">
      <c r="A30" s="254"/>
    </row>
    <row r="31" spans="1:1" ht="12">
      <c r="A31" s="260" t="s">
        <v>112</v>
      </c>
    </row>
    <row r="32" spans="1:1" ht="12">
      <c r="A32" s="261" t="s">
        <v>67</v>
      </c>
    </row>
  </sheetData>
  <customSheetViews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4"/>
  <sheetViews>
    <sheetView showGridLines="0" workbookViewId="0">
      <selection activeCell="A6" sqref="A6"/>
    </sheetView>
  </sheetViews>
  <sheetFormatPr baseColWidth="10" defaultRowHeight="11.25"/>
  <cols>
    <col min="1" max="2" width="11.42578125" style="302"/>
    <col min="3" max="3" width="18.140625" style="302" customWidth="1"/>
    <col min="4" max="4" width="8" style="302" customWidth="1"/>
    <col min="5" max="5" width="9.7109375" style="302" customWidth="1"/>
    <col min="6" max="7" width="11.42578125" style="302"/>
    <col min="8" max="8" width="11.42578125" style="302" customWidth="1"/>
    <col min="9" max="9" width="8.42578125" style="302" customWidth="1"/>
    <col min="10" max="16384" width="11.42578125" style="302"/>
  </cols>
  <sheetData>
    <row r="1" spans="1:9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9"/>
    </row>
    <row r="2" spans="1:9" s="20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4"/>
    </row>
    <row r="3" spans="1:9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4"/>
    </row>
    <row r="4" spans="1:9" s="20" customFormat="1">
      <c r="A4" s="21"/>
      <c r="B4" s="25"/>
      <c r="C4" s="25"/>
      <c r="D4" s="25"/>
      <c r="E4" s="25"/>
      <c r="F4" s="23"/>
      <c r="G4" s="23"/>
      <c r="H4" s="23"/>
      <c r="I4" s="24"/>
    </row>
    <row r="5" spans="1:9" s="20" customFormat="1">
      <c r="A5" s="293"/>
      <c r="B5" s="25"/>
      <c r="C5" s="25"/>
      <c r="D5" s="25"/>
      <c r="E5" s="25"/>
      <c r="F5" s="23"/>
      <c r="G5" s="23"/>
      <c r="H5" s="23"/>
      <c r="I5" s="24"/>
    </row>
    <row r="6" spans="1:9" s="20" customFormat="1">
      <c r="A6" s="294" t="str">
        <f>TIPOLICIT&amp;" N° "&amp;LICIT</f>
        <v>INVITACIÓN A CUANDO MENOS TRES PERSONAS N° No. IO-009000988-N26-2014</v>
      </c>
      <c r="B6" s="25"/>
      <c r="C6" s="25"/>
      <c r="D6" s="25"/>
      <c r="E6" s="25"/>
      <c r="F6" s="23"/>
      <c r="G6" s="23"/>
      <c r="H6" s="23"/>
      <c r="I6" s="27" t="s">
        <v>162</v>
      </c>
    </row>
    <row r="7" spans="1:9" s="20" customFormat="1" ht="14.25" customHeight="1">
      <c r="A7" s="496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7" s="497"/>
      <c r="C7" s="497"/>
      <c r="D7" s="497"/>
      <c r="E7" s="497"/>
      <c r="F7" s="497"/>
      <c r="G7" s="497"/>
      <c r="H7" s="23"/>
      <c r="I7" s="27" t="s">
        <v>153</v>
      </c>
    </row>
    <row r="8" spans="1:9" s="20" customFormat="1" ht="14.25" customHeight="1">
      <c r="A8" s="496"/>
      <c r="B8" s="497"/>
      <c r="C8" s="497"/>
      <c r="D8" s="497"/>
      <c r="E8" s="497"/>
      <c r="F8" s="497"/>
      <c r="G8" s="497"/>
      <c r="H8" s="23"/>
      <c r="I8" s="30" t="s">
        <v>173</v>
      </c>
    </row>
    <row r="9" spans="1:9" s="20" customFormat="1" ht="19.5" customHeight="1">
      <c r="A9" s="496"/>
      <c r="B9" s="497"/>
      <c r="C9" s="497"/>
      <c r="D9" s="497"/>
      <c r="E9" s="497"/>
      <c r="F9" s="497"/>
      <c r="G9" s="497"/>
      <c r="H9" s="23"/>
      <c r="I9" s="30" t="s">
        <v>69</v>
      </c>
    </row>
    <row r="10" spans="1:9" s="20" customFormat="1" ht="14.25" customHeight="1">
      <c r="A10" s="498"/>
      <c r="B10" s="499"/>
      <c r="C10" s="499"/>
      <c r="D10" s="499"/>
      <c r="E10" s="499"/>
      <c r="F10" s="499"/>
      <c r="G10" s="499"/>
      <c r="H10" s="32"/>
      <c r="I10" s="33"/>
    </row>
    <row r="11" spans="1:9" s="67" customFormat="1" ht="19.5" customHeight="1">
      <c r="A11" s="295" t="s">
        <v>91</v>
      </c>
      <c r="B11" s="296"/>
      <c r="C11" s="296"/>
      <c r="D11" s="296"/>
      <c r="E11" s="296"/>
      <c r="F11" s="296"/>
      <c r="G11" s="296"/>
      <c r="H11" s="296"/>
      <c r="I11" s="297"/>
    </row>
    <row r="12" spans="1:9" s="67" customFormat="1" ht="18" customHeight="1">
      <c r="A12" s="298" t="s">
        <v>92</v>
      </c>
      <c r="B12" s="296"/>
      <c r="C12" s="296"/>
      <c r="D12" s="296"/>
      <c r="E12" s="296"/>
      <c r="F12" s="296"/>
      <c r="G12" s="296"/>
      <c r="H12" s="296"/>
      <c r="I12" s="297"/>
    </row>
    <row r="13" spans="1:9" ht="18" customHeight="1">
      <c r="A13" s="299"/>
      <c r="B13" s="299"/>
      <c r="C13" s="300"/>
      <c r="D13" s="300"/>
      <c r="E13" s="300"/>
      <c r="F13" s="300"/>
      <c r="G13" s="300"/>
      <c r="H13" s="301"/>
      <c r="I13" s="301"/>
    </row>
    <row r="14" spans="1:9">
      <c r="A14" s="303"/>
      <c r="B14" s="304"/>
      <c r="C14" s="303"/>
      <c r="D14" s="303"/>
      <c r="E14" s="303"/>
      <c r="F14" s="303"/>
      <c r="G14" s="303"/>
      <c r="H14" s="303"/>
      <c r="I14" s="305"/>
    </row>
    <row r="15" spans="1:9">
      <c r="A15" s="303"/>
      <c r="B15" s="306" t="s">
        <v>96</v>
      </c>
      <c r="C15" s="303"/>
      <c r="D15" s="307"/>
      <c r="E15" s="303"/>
      <c r="F15" s="303"/>
      <c r="G15" s="303"/>
      <c r="H15" s="303"/>
      <c r="I15" s="305"/>
    </row>
    <row r="16" spans="1:9">
      <c r="A16" s="308"/>
      <c r="B16" s="308"/>
      <c r="C16" s="303"/>
      <c r="D16" s="308"/>
      <c r="E16" s="308"/>
      <c r="F16" s="308"/>
      <c r="G16" s="308"/>
      <c r="H16" s="308"/>
      <c r="I16" s="308"/>
    </row>
    <row r="17" spans="1:9">
      <c r="A17" s="303"/>
      <c r="B17" s="303"/>
      <c r="C17" s="303"/>
      <c r="D17" s="307"/>
      <c r="E17" s="303"/>
      <c r="F17" s="303"/>
      <c r="G17" s="303"/>
      <c r="H17" s="303"/>
      <c r="I17" s="305"/>
    </row>
    <row r="18" spans="1:9">
      <c r="A18" s="303"/>
      <c r="B18" s="303"/>
      <c r="C18" s="303"/>
      <c r="D18" s="307"/>
      <c r="E18" s="303"/>
      <c r="F18" s="303"/>
      <c r="G18" s="303"/>
      <c r="H18" s="303"/>
      <c r="I18" s="305"/>
    </row>
    <row r="19" spans="1:9">
      <c r="A19" s="303"/>
      <c r="B19" s="303"/>
      <c r="C19" s="303"/>
      <c r="D19" s="307"/>
      <c r="E19" s="303"/>
      <c r="F19" s="303"/>
      <c r="G19" s="303"/>
      <c r="H19" s="303"/>
      <c r="I19" s="305"/>
    </row>
    <row r="20" spans="1:9">
      <c r="A20" s="303"/>
      <c r="B20" s="303"/>
      <c r="C20" s="303"/>
      <c r="D20" s="307"/>
      <c r="E20" s="303"/>
      <c r="F20" s="303"/>
      <c r="G20" s="303"/>
      <c r="H20" s="303"/>
      <c r="I20" s="305"/>
    </row>
    <row r="21" spans="1:9">
      <c r="A21" s="303"/>
      <c r="B21" s="303"/>
      <c r="C21" s="303"/>
      <c r="D21" s="307"/>
      <c r="E21" s="303"/>
      <c r="F21" s="303"/>
      <c r="G21" s="303"/>
      <c r="H21" s="303"/>
      <c r="I21" s="305"/>
    </row>
    <row r="22" spans="1:9">
      <c r="A22" s="303"/>
      <c r="B22" s="303"/>
      <c r="C22" s="303"/>
      <c r="D22" s="307"/>
      <c r="E22" s="303"/>
      <c r="F22" s="303"/>
      <c r="G22" s="303"/>
      <c r="H22" s="303"/>
      <c r="I22" s="305"/>
    </row>
    <row r="23" spans="1:9">
      <c r="A23" s="303"/>
      <c r="B23" s="303"/>
      <c r="C23" s="303"/>
      <c r="D23" s="307"/>
      <c r="E23" s="303"/>
      <c r="F23" s="303"/>
      <c r="G23" s="303"/>
      <c r="H23" s="303"/>
      <c r="I23" s="305"/>
    </row>
    <row r="24" spans="1:9">
      <c r="A24" s="303"/>
      <c r="B24" s="303"/>
      <c r="C24" s="309"/>
      <c r="D24" s="307"/>
      <c r="E24" s="303"/>
      <c r="F24" s="303"/>
      <c r="G24" s="303"/>
      <c r="H24" s="303"/>
      <c r="I24" s="305"/>
    </row>
    <row r="25" spans="1:9">
      <c r="A25" s="303"/>
      <c r="B25" s="304"/>
      <c r="C25" s="303"/>
      <c r="D25" s="307"/>
      <c r="E25" s="303"/>
      <c r="F25" s="303"/>
      <c r="G25" s="303"/>
      <c r="H25" s="303"/>
      <c r="I25" s="305"/>
    </row>
    <row r="26" spans="1:9">
      <c r="A26" s="303"/>
      <c r="B26" s="303"/>
      <c r="C26" s="303"/>
      <c r="D26" s="307"/>
      <c r="E26" s="303"/>
      <c r="F26" s="303"/>
      <c r="G26" s="303"/>
      <c r="H26" s="303"/>
      <c r="I26" s="305"/>
    </row>
    <row r="27" spans="1:9">
      <c r="A27" s="303"/>
      <c r="B27" s="308"/>
      <c r="C27" s="303"/>
      <c r="D27" s="307"/>
      <c r="E27" s="303"/>
      <c r="F27" s="303"/>
      <c r="G27" s="303"/>
      <c r="H27" s="303"/>
      <c r="I27" s="305"/>
    </row>
    <row r="28" spans="1:9">
      <c r="A28" s="303"/>
      <c r="B28" s="303"/>
      <c r="C28" s="303"/>
      <c r="D28" s="307"/>
      <c r="E28" s="303"/>
      <c r="F28" s="303"/>
      <c r="G28" s="303"/>
      <c r="H28" s="303"/>
      <c r="I28" s="305"/>
    </row>
    <row r="29" spans="1:9">
      <c r="A29" s="303"/>
      <c r="B29" s="303"/>
      <c r="C29" s="303"/>
      <c r="D29" s="307"/>
      <c r="E29" s="303"/>
      <c r="F29" s="303"/>
      <c r="G29" s="303"/>
      <c r="H29" s="303"/>
      <c r="I29" s="305"/>
    </row>
    <row r="30" spans="1:9">
      <c r="A30" s="303"/>
      <c r="B30" s="303"/>
      <c r="C30" s="303"/>
      <c r="D30" s="307"/>
      <c r="E30" s="303"/>
      <c r="F30" s="303"/>
      <c r="G30" s="303"/>
      <c r="H30" s="303"/>
      <c r="I30" s="305"/>
    </row>
    <row r="31" spans="1:9">
      <c r="A31" s="303"/>
      <c r="B31" s="303"/>
      <c r="C31" s="303"/>
      <c r="D31" s="307"/>
      <c r="E31" s="303"/>
      <c r="F31" s="303"/>
      <c r="G31" s="303"/>
      <c r="H31" s="303"/>
      <c r="I31" s="305"/>
    </row>
    <row r="32" spans="1:9">
      <c r="A32" s="303"/>
      <c r="B32" s="303"/>
      <c r="C32" s="309"/>
      <c r="D32" s="307"/>
      <c r="E32" s="303"/>
      <c r="F32" s="303"/>
      <c r="G32" s="303"/>
      <c r="H32" s="303"/>
      <c r="I32" s="305"/>
    </row>
    <row r="33" spans="1:9">
      <c r="A33" s="303"/>
      <c r="B33" s="304"/>
      <c r="C33" s="303"/>
      <c r="D33" s="307"/>
      <c r="E33" s="303"/>
      <c r="F33" s="303"/>
      <c r="G33" s="303"/>
      <c r="H33" s="303"/>
      <c r="I33" s="305"/>
    </row>
    <row r="34" spans="1:9">
      <c r="A34" s="303"/>
      <c r="B34" s="308"/>
      <c r="C34" s="303"/>
      <c r="D34" s="307"/>
      <c r="E34" s="303"/>
      <c r="F34" s="303"/>
      <c r="G34" s="303"/>
      <c r="H34" s="303"/>
      <c r="I34" s="305"/>
    </row>
    <row r="35" spans="1:9">
      <c r="A35" s="303"/>
      <c r="B35" s="303"/>
      <c r="C35" s="303"/>
      <c r="D35" s="307"/>
      <c r="E35" s="303"/>
      <c r="F35" s="303"/>
      <c r="G35" s="303"/>
      <c r="H35" s="303"/>
      <c r="I35" s="305"/>
    </row>
    <row r="36" spans="1:9">
      <c r="A36" s="303"/>
      <c r="B36" s="303"/>
      <c r="C36" s="309"/>
      <c r="D36" s="307"/>
      <c r="E36" s="303"/>
      <c r="F36" s="303"/>
      <c r="G36" s="303"/>
      <c r="H36" s="303"/>
      <c r="I36" s="305"/>
    </row>
    <row r="37" spans="1:9">
      <c r="A37" s="303"/>
      <c r="B37" s="304"/>
      <c r="C37" s="303"/>
      <c r="D37" s="307"/>
      <c r="E37" s="303"/>
      <c r="F37" s="303"/>
      <c r="G37" s="303"/>
      <c r="H37" s="303"/>
      <c r="I37" s="305"/>
    </row>
    <row r="38" spans="1:9">
      <c r="A38" s="303"/>
      <c r="B38" s="303"/>
      <c r="C38" s="303"/>
      <c r="D38" s="307"/>
      <c r="E38" s="303"/>
      <c r="F38" s="303"/>
      <c r="G38" s="303"/>
      <c r="H38" s="303"/>
      <c r="I38" s="305"/>
    </row>
    <row r="39" spans="1:9">
      <c r="A39" s="303"/>
      <c r="B39" s="308"/>
      <c r="C39" s="303"/>
      <c r="D39" s="307"/>
      <c r="E39" s="303"/>
      <c r="F39" s="303"/>
      <c r="G39" s="303"/>
      <c r="H39" s="303"/>
      <c r="I39" s="305"/>
    </row>
    <row r="40" spans="1:9">
      <c r="A40" s="303"/>
      <c r="B40" s="303"/>
      <c r="C40" s="303"/>
      <c r="D40" s="307"/>
      <c r="E40" s="303"/>
      <c r="F40" s="303"/>
      <c r="G40" s="303"/>
      <c r="H40" s="303"/>
      <c r="I40" s="305"/>
    </row>
    <row r="41" spans="1:9">
      <c r="A41" s="303"/>
      <c r="B41" s="303"/>
      <c r="C41" s="303"/>
      <c r="D41" s="307"/>
      <c r="E41" s="303"/>
      <c r="F41" s="303"/>
      <c r="G41" s="303"/>
      <c r="H41" s="303"/>
      <c r="I41" s="305"/>
    </row>
    <row r="42" spans="1:9">
      <c r="A42" s="303"/>
      <c r="B42" s="303"/>
      <c r="C42" s="303"/>
      <c r="D42" s="307"/>
      <c r="E42" s="303"/>
      <c r="F42" s="303"/>
      <c r="G42" s="303"/>
      <c r="H42" s="303"/>
      <c r="I42" s="305"/>
    </row>
    <row r="43" spans="1:9">
      <c r="A43" s="303"/>
      <c r="B43" s="303"/>
      <c r="C43" s="303"/>
      <c r="D43" s="307"/>
      <c r="E43" s="303"/>
      <c r="F43" s="303"/>
      <c r="G43" s="303"/>
      <c r="H43" s="303"/>
      <c r="I43" s="305"/>
    </row>
    <row r="44" spans="1:9">
      <c r="A44" s="303"/>
      <c r="B44" s="303"/>
      <c r="C44" s="309"/>
      <c r="D44" s="307"/>
      <c r="E44" s="303"/>
      <c r="F44" s="303"/>
      <c r="G44" s="303"/>
      <c r="H44" s="303"/>
      <c r="I44" s="305"/>
    </row>
    <row r="45" spans="1:9">
      <c r="A45" s="303"/>
      <c r="B45" s="303"/>
      <c r="C45" s="306"/>
      <c r="D45" s="303"/>
      <c r="E45" s="306"/>
      <c r="F45" s="303"/>
      <c r="G45" s="303"/>
      <c r="H45" s="303"/>
      <c r="I45" s="305"/>
    </row>
    <row r="46" spans="1:9">
      <c r="A46" s="303"/>
      <c r="B46" s="303"/>
      <c r="C46" s="303"/>
      <c r="D46" s="303"/>
      <c r="E46" s="303"/>
      <c r="F46" s="303"/>
      <c r="G46" s="303"/>
      <c r="H46" s="303"/>
      <c r="I46" s="305"/>
    </row>
    <row r="47" spans="1:9">
      <c r="A47" s="67"/>
      <c r="B47" s="310"/>
      <c r="C47" s="303"/>
      <c r="D47" s="303"/>
      <c r="E47" s="303"/>
      <c r="F47" s="303"/>
      <c r="G47" s="303"/>
      <c r="H47" s="303"/>
      <c r="I47" s="305"/>
    </row>
    <row r="48" spans="1:9">
      <c r="A48" s="303"/>
      <c r="B48" s="303"/>
      <c r="C48" s="303"/>
      <c r="D48" s="303"/>
      <c r="E48" s="303"/>
      <c r="F48" s="303"/>
      <c r="G48" s="303"/>
      <c r="H48" s="303"/>
      <c r="I48" s="305"/>
    </row>
    <row r="49" spans="1:9">
      <c r="A49" s="303"/>
      <c r="B49" s="303"/>
      <c r="C49" s="303"/>
      <c r="D49" s="303"/>
      <c r="E49" s="303"/>
      <c r="F49" s="303"/>
      <c r="G49" s="303"/>
      <c r="H49" s="303"/>
      <c r="I49" s="305"/>
    </row>
    <row r="50" spans="1:9">
      <c r="A50" s="303"/>
      <c r="B50" s="303"/>
      <c r="C50" s="306"/>
      <c r="D50" s="303"/>
      <c r="E50" s="303"/>
      <c r="F50" s="303"/>
      <c r="G50" s="303"/>
      <c r="H50" s="303"/>
      <c r="I50" s="305"/>
    </row>
    <row r="51" spans="1:9" ht="7.5" customHeight="1"/>
    <row r="52" spans="1:9" s="35" customFormat="1">
      <c r="A52" s="75"/>
      <c r="B52" s="76"/>
      <c r="C52" s="76"/>
      <c r="D52" s="76"/>
      <c r="E52" s="76"/>
      <c r="F52" s="76"/>
      <c r="G52" s="76"/>
      <c r="H52" s="76"/>
      <c r="I52" s="77"/>
    </row>
    <row r="53" spans="1:9" s="35" customFormat="1">
      <c r="A53" s="78"/>
      <c r="B53" s="34"/>
      <c r="C53" s="34"/>
      <c r="D53" s="34"/>
      <c r="E53" s="34"/>
      <c r="F53" s="34"/>
      <c r="G53" s="34"/>
      <c r="H53" s="34"/>
      <c r="I53" s="80"/>
    </row>
    <row r="54" spans="1:9" s="35" customFormat="1">
      <c r="A54" s="97"/>
      <c r="B54" s="65" t="s">
        <v>17</v>
      </c>
      <c r="C54" s="65"/>
      <c r="D54" s="82"/>
      <c r="E54" s="82" t="s">
        <v>67</v>
      </c>
      <c r="F54" s="82"/>
      <c r="G54" s="82"/>
      <c r="H54" s="82"/>
      <c r="I54" s="83"/>
    </row>
  </sheetData>
  <mergeCells count="1">
    <mergeCell ref="A7:G10"/>
  </mergeCells>
  <printOptions horizontalCentered="1"/>
  <pageMargins left="0.19685039370078741" right="0.19685039370078741" top="0.39370078740157483" bottom="0.19685039370078741" header="0.31496062992125984" footer="0.31496062992125984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56"/>
  <sheetViews>
    <sheetView showGridLines="0" workbookViewId="0">
      <selection activeCell="M9" sqref="M9"/>
    </sheetView>
  </sheetViews>
  <sheetFormatPr baseColWidth="10" defaultRowHeight="11.2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>
      <c r="A6" s="26" t="str">
        <f>TIPOLICIT&amp;" N° "&amp;LICIT</f>
        <v>INVITACIÓN A CUANDO MENOS TRES PERSONAS N° No. IO-009000988-N26-2014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156</v>
      </c>
    </row>
    <row r="7" spans="1:16" s="20" customFormat="1">
      <c r="A7" s="455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7" s="456"/>
      <c r="C7" s="456"/>
      <c r="D7" s="456"/>
      <c r="E7" s="456"/>
      <c r="F7" s="456"/>
      <c r="G7" s="456"/>
      <c r="H7" s="456"/>
      <c r="I7" s="456"/>
      <c r="J7" s="23"/>
      <c r="K7" s="23"/>
      <c r="L7" s="186" t="s">
        <v>70</v>
      </c>
      <c r="M7" s="110"/>
      <c r="N7" s="67"/>
      <c r="O7" s="23"/>
      <c r="P7" s="27" t="s">
        <v>153</v>
      </c>
    </row>
    <row r="8" spans="1:16" s="20" customFormat="1" ht="17.25" customHeight="1">
      <c r="A8" s="455"/>
      <c r="B8" s="456"/>
      <c r="C8" s="456"/>
      <c r="D8" s="456"/>
      <c r="E8" s="456"/>
      <c r="F8" s="456"/>
      <c r="G8" s="456"/>
      <c r="H8" s="456"/>
      <c r="I8" s="456"/>
      <c r="J8" s="23"/>
      <c r="K8" s="23"/>
      <c r="L8" s="186" t="s">
        <v>71</v>
      </c>
      <c r="M8" s="112"/>
      <c r="N8" s="67"/>
      <c r="O8" s="23"/>
      <c r="P8" s="29" t="str">
        <f>"FECHA: "&amp;TEXT(FECHALICIT,"DD-MMM-AAAA")</f>
        <v>FECHA: 16-may-2014</v>
      </c>
    </row>
    <row r="9" spans="1:16" s="20" customFormat="1" ht="18" customHeight="1">
      <c r="A9" s="455"/>
      <c r="B9" s="456"/>
      <c r="C9" s="456"/>
      <c r="D9" s="456"/>
      <c r="E9" s="456"/>
      <c r="F9" s="456"/>
      <c r="G9" s="456"/>
      <c r="H9" s="456"/>
      <c r="I9" s="456"/>
      <c r="J9" s="23"/>
      <c r="K9" s="23"/>
      <c r="L9" s="186" t="s">
        <v>72</v>
      </c>
      <c r="M9" s="187" t="s">
        <v>195</v>
      </c>
      <c r="N9" s="67" t="s">
        <v>124</v>
      </c>
      <c r="O9" s="23"/>
      <c r="P9" s="30" t="s">
        <v>102</v>
      </c>
    </row>
    <row r="10" spans="1:16" s="20" customFormat="1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188" customFormat="1" ht="22.5" customHeight="1">
      <c r="A11" s="311" t="s">
        <v>101</v>
      </c>
      <c r="B11" s="312"/>
      <c r="C11" s="296"/>
      <c r="D11" s="296"/>
      <c r="E11" s="296"/>
      <c r="F11" s="296"/>
      <c r="G11" s="296"/>
      <c r="H11" s="296"/>
      <c r="I11" s="296"/>
      <c r="J11" s="296"/>
      <c r="K11" s="296"/>
      <c r="L11" s="296"/>
      <c r="M11" s="296"/>
      <c r="N11" s="296"/>
      <c r="O11" s="296"/>
      <c r="P11" s="296"/>
    </row>
    <row r="12" spans="1:16" s="196" customFormat="1" ht="14.25" customHeight="1">
      <c r="A12" s="189"/>
      <c r="B12" s="189"/>
      <c r="C12" s="191"/>
      <c r="D12" s="192" t="s">
        <v>56</v>
      </c>
      <c r="E12" s="193"/>
      <c r="F12" s="193"/>
      <c r="G12" s="194"/>
      <c r="H12" s="194"/>
      <c r="I12" s="194"/>
      <c r="J12" s="194"/>
      <c r="K12" s="194"/>
      <c r="L12" s="194"/>
      <c r="M12" s="194"/>
      <c r="N12" s="194"/>
      <c r="O12" s="193"/>
      <c r="P12" s="195" t="s">
        <v>2</v>
      </c>
    </row>
    <row r="13" spans="1:16" s="196" customFormat="1" ht="14.25" customHeight="1">
      <c r="A13" s="197" t="s">
        <v>51</v>
      </c>
      <c r="B13" s="197" t="s">
        <v>93</v>
      </c>
      <c r="C13" s="199" t="s">
        <v>33</v>
      </c>
      <c r="D13" s="200" t="s">
        <v>36</v>
      </c>
      <c r="E13" s="200" t="s">
        <v>37</v>
      </c>
      <c r="F13" s="200" t="s">
        <v>38</v>
      </c>
      <c r="G13" s="200" t="s">
        <v>39</v>
      </c>
      <c r="H13" s="200" t="s">
        <v>40</v>
      </c>
      <c r="I13" s="200" t="s">
        <v>41</v>
      </c>
      <c r="J13" s="200" t="s">
        <v>42</v>
      </c>
      <c r="K13" s="200" t="s">
        <v>43</v>
      </c>
      <c r="L13" s="200" t="s">
        <v>44</v>
      </c>
      <c r="M13" s="200" t="s">
        <v>45</v>
      </c>
      <c r="N13" s="200" t="s">
        <v>46</v>
      </c>
      <c r="O13" s="200" t="s">
        <v>47</v>
      </c>
      <c r="P13" s="197" t="s">
        <v>48</v>
      </c>
    </row>
    <row r="14" spans="1:16" s="196" customFormat="1" ht="12.75" customHeight="1">
      <c r="A14" s="201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s="196" customFormat="1">
      <c r="A15" s="204"/>
      <c r="B15" s="204"/>
      <c r="C15" s="205"/>
      <c r="D15" s="206" t="s">
        <v>82</v>
      </c>
      <c r="E15" s="207" t="s">
        <v>59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</row>
    <row r="16" spans="1:16" s="196" customFormat="1" ht="12.75" customHeight="1">
      <c r="A16" s="208" t="s">
        <v>58</v>
      </c>
      <c r="B16" s="208" t="s">
        <v>89</v>
      </c>
      <c r="C16" s="209" t="s">
        <v>81</v>
      </c>
      <c r="D16" s="209" t="s">
        <v>83</v>
      </c>
      <c r="E16" s="210" t="s">
        <v>34</v>
      </c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09" t="s">
        <v>85</v>
      </c>
    </row>
    <row r="17" spans="1:21" s="196" customFormat="1" ht="12.75" customHeight="1">
      <c r="A17" s="211"/>
      <c r="B17" s="211"/>
      <c r="C17" s="212"/>
      <c r="D17" s="213" t="s">
        <v>84</v>
      </c>
      <c r="E17" s="214" t="s">
        <v>24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21" s="196" customFormat="1" ht="12.75" customHeight="1">
      <c r="A18" s="204"/>
      <c r="B18" s="204"/>
      <c r="C18" s="20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21" s="196" customFormat="1" ht="12.75" customHeight="1">
      <c r="A19" s="216"/>
      <c r="B19" s="216"/>
      <c r="C19" s="217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8"/>
      <c r="Q19" s="219"/>
      <c r="R19" s="219"/>
    </row>
    <row r="20" spans="1:21" s="196" customFormat="1" ht="12.75" customHeight="1">
      <c r="A20" s="211"/>
      <c r="B20" s="211"/>
      <c r="C20" s="212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21" s="196" customFormat="1" ht="12.75" customHeight="1">
      <c r="A21" s="204"/>
      <c r="B21" s="204"/>
      <c r="C21" s="205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1" s="196" customFormat="1" ht="12.75" customHeight="1">
      <c r="A22" s="216"/>
      <c r="B22" s="216"/>
      <c r="C22" s="217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8"/>
    </row>
    <row r="23" spans="1:21" s="196" customFormat="1" ht="12.75" customHeight="1">
      <c r="A23" s="211"/>
      <c r="B23" s="211"/>
      <c r="C23" s="212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1:21" s="196" customFormat="1" ht="12.75" customHeight="1">
      <c r="A24" s="204"/>
      <c r="B24" s="204"/>
      <c r="C24" s="205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1:21" s="196" customFormat="1" ht="12.75" customHeight="1">
      <c r="A25" s="216"/>
      <c r="B25" s="216"/>
      <c r="C25" s="217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8"/>
    </row>
    <row r="26" spans="1:21" s="196" customFormat="1" ht="12.75" customHeight="1">
      <c r="A26" s="211"/>
      <c r="B26" s="211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</row>
    <row r="27" spans="1:21" s="196" customFormat="1" ht="12.75" customHeight="1">
      <c r="A27" s="204"/>
      <c r="B27" s="220"/>
      <c r="C27" s="205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21"/>
      <c r="R27" s="188"/>
      <c r="S27" s="188"/>
      <c r="T27" s="188"/>
      <c r="U27" s="222"/>
    </row>
    <row r="28" spans="1:21" s="196" customFormat="1" ht="12.75" customHeight="1">
      <c r="A28" s="216"/>
      <c r="B28" s="223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8"/>
      <c r="Q28" s="221"/>
      <c r="R28" s="188"/>
      <c r="S28" s="188"/>
      <c r="T28" s="188"/>
      <c r="U28" s="222"/>
    </row>
    <row r="29" spans="1:21" s="196" customFormat="1" ht="12.75" customHeight="1">
      <c r="A29" s="211"/>
      <c r="B29" s="22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  <c r="Q29" s="221"/>
      <c r="R29" s="188"/>
    </row>
    <row r="30" spans="1:21" s="196" customFormat="1" ht="12.75" customHeight="1">
      <c r="A30" s="204"/>
      <c r="B30" s="220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7"/>
      <c r="Q30" s="221"/>
      <c r="R30" s="188"/>
    </row>
    <row r="31" spans="1:21" s="196" customFormat="1" ht="12.75" customHeight="1">
      <c r="A31" s="216"/>
      <c r="B31" s="223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8"/>
      <c r="Q31" s="221"/>
      <c r="R31" s="188"/>
    </row>
    <row r="32" spans="1:21" s="196" customFormat="1" ht="12.75" customHeight="1">
      <c r="A32" s="211"/>
      <c r="B32" s="22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  <c r="Q32" s="221"/>
      <c r="R32" s="188"/>
    </row>
    <row r="33" spans="1:18" s="196" customFormat="1" ht="12.75" customHeight="1">
      <c r="A33" s="204"/>
      <c r="B33" s="220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7"/>
      <c r="Q33" s="221"/>
      <c r="R33" s="188"/>
    </row>
    <row r="34" spans="1:18" s="196" customFormat="1" ht="12.75" customHeight="1">
      <c r="A34" s="216"/>
      <c r="B34" s="223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8"/>
      <c r="Q34" s="221"/>
      <c r="R34" s="188"/>
    </row>
    <row r="35" spans="1:18" s="196" customFormat="1" ht="12.75" customHeight="1">
      <c r="A35" s="211"/>
      <c r="B35" s="22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  <c r="Q35" s="221"/>
      <c r="R35" s="188"/>
    </row>
    <row r="36" spans="1:18" s="196" customFormat="1" ht="12.75" customHeight="1">
      <c r="A36" s="216"/>
      <c r="B36" s="223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8"/>
      <c r="Q36" s="221"/>
      <c r="R36" s="188"/>
    </row>
    <row r="37" spans="1:18" s="196" customFormat="1" ht="12.75" customHeight="1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 ht="12.75" customHeight="1">
      <c r="A38" s="216"/>
      <c r="B38" s="223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8"/>
      <c r="Q38" s="221"/>
      <c r="R38" s="188"/>
    </row>
    <row r="39" spans="1:18" s="196" customFormat="1" ht="12.75" customHeight="1">
      <c r="A39" s="204"/>
      <c r="B39" s="220"/>
      <c r="C39" s="205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221"/>
      <c r="R39" s="188"/>
    </row>
    <row r="40" spans="1:18" s="196" customFormat="1" ht="12.75" customHeight="1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 ht="12.75" customHeight="1">
      <c r="A41" s="211"/>
      <c r="B41" s="22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5"/>
      <c r="Q41" s="221"/>
      <c r="R41" s="188"/>
    </row>
    <row r="42" spans="1:18" s="196" customFormat="1" ht="12.75" customHeight="1">
      <c r="A42" s="204"/>
      <c r="B42" s="220"/>
      <c r="C42" s="205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21"/>
      <c r="R42" s="188"/>
    </row>
    <row r="43" spans="1:18" s="196" customFormat="1" ht="12.75" customHeight="1">
      <c r="A43" s="216"/>
      <c r="B43" s="223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8"/>
      <c r="Q43" s="221"/>
      <c r="R43" s="188"/>
    </row>
    <row r="44" spans="1:18" s="196" customFormat="1" ht="12.75" customHeight="1">
      <c r="A44" s="211"/>
      <c r="B44" s="22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  <c r="Q44" s="221"/>
      <c r="R44" s="188"/>
    </row>
    <row r="45" spans="1:18" s="196" customFormat="1" ht="12.75" customHeight="1">
      <c r="A45" s="204"/>
      <c r="B45" s="220"/>
      <c r="C45" s="205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21"/>
      <c r="R45" s="188"/>
    </row>
    <row r="46" spans="1:18" s="196" customFormat="1" ht="12.75" customHeight="1">
      <c r="A46" s="216"/>
      <c r="B46" s="223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8"/>
      <c r="Q46" s="221"/>
      <c r="R46" s="188"/>
    </row>
    <row r="47" spans="1:18" s="196" customFormat="1" ht="12.75" customHeight="1">
      <c r="A47" s="211"/>
      <c r="B47" s="22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5"/>
      <c r="Q47" s="221"/>
      <c r="R47" s="188"/>
    </row>
    <row r="48" spans="1:18" s="196" customFormat="1" ht="12.75" customHeight="1">
      <c r="A48" s="313"/>
      <c r="B48" s="314"/>
      <c r="C48" s="315"/>
      <c r="D48" s="315"/>
      <c r="E48" s="315"/>
      <c r="F48" s="315"/>
      <c r="G48" s="315"/>
      <c r="H48" s="315"/>
      <c r="I48" s="315"/>
      <c r="J48" s="315"/>
      <c r="K48" s="315"/>
      <c r="L48" s="315"/>
      <c r="M48" s="315"/>
      <c r="N48" s="315"/>
      <c r="O48" s="315"/>
      <c r="P48" s="315"/>
      <c r="Q48" s="221"/>
      <c r="R48" s="188"/>
    </row>
    <row r="49" spans="1:18" s="196" customFormat="1" ht="12.75" customHeight="1">
      <c r="A49" s="316"/>
      <c r="B49" s="317" t="s">
        <v>53</v>
      </c>
      <c r="C49" s="318"/>
      <c r="D49" s="319" t="s">
        <v>86</v>
      </c>
      <c r="E49" s="320"/>
      <c r="F49" s="320"/>
      <c r="G49" s="320"/>
      <c r="H49" s="320"/>
      <c r="I49" s="320"/>
      <c r="J49" s="320"/>
      <c r="K49" s="320"/>
      <c r="L49" s="320"/>
      <c r="M49" s="320"/>
      <c r="N49" s="320"/>
      <c r="O49" s="320"/>
      <c r="P49" s="321"/>
      <c r="Q49" s="221"/>
      <c r="R49" s="188"/>
    </row>
    <row r="50" spans="1:18" s="196" customFormat="1" ht="12.75" customHeight="1">
      <c r="A50" s="322"/>
      <c r="B50" s="323" t="s">
        <v>54</v>
      </c>
      <c r="C50" s="324"/>
      <c r="D50" s="325" t="s">
        <v>87</v>
      </c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7"/>
      <c r="Q50" s="221"/>
      <c r="R50" s="188"/>
    </row>
    <row r="51" spans="1:18" s="196" customFormat="1" ht="12.75" customHeight="1">
      <c r="A51" s="316"/>
      <c r="B51" s="317" t="s">
        <v>35</v>
      </c>
      <c r="C51" s="318"/>
      <c r="D51" s="328" t="s">
        <v>88</v>
      </c>
      <c r="E51" s="329">
        <v>0</v>
      </c>
      <c r="F51" s="329">
        <v>0</v>
      </c>
      <c r="G51" s="329">
        <v>0</v>
      </c>
      <c r="H51" s="329">
        <v>0</v>
      </c>
      <c r="I51" s="329">
        <v>0</v>
      </c>
      <c r="J51" s="329">
        <v>0</v>
      </c>
      <c r="K51" s="329">
        <v>0</v>
      </c>
      <c r="L51" s="329">
        <v>0</v>
      </c>
      <c r="M51" s="329">
        <v>0</v>
      </c>
      <c r="N51" s="329">
        <v>0</v>
      </c>
      <c r="O51" s="329">
        <v>0</v>
      </c>
      <c r="P51" s="330"/>
      <c r="Q51" s="221"/>
      <c r="R51" s="188"/>
    </row>
    <row r="52" spans="1:18" s="196" customFormat="1" ht="12.75" customHeight="1">
      <c r="A52" s="322"/>
      <c r="B52" s="323" t="s">
        <v>55</v>
      </c>
      <c r="C52" s="324"/>
      <c r="D52" s="331" t="s">
        <v>105</v>
      </c>
      <c r="E52" s="332"/>
      <c r="F52" s="332"/>
      <c r="G52" s="332"/>
      <c r="H52" s="332"/>
      <c r="I52" s="332"/>
      <c r="J52" s="332"/>
      <c r="K52" s="332"/>
      <c r="L52" s="332"/>
      <c r="M52" s="332"/>
      <c r="N52" s="332"/>
      <c r="O52" s="332"/>
      <c r="P52" s="333"/>
      <c r="Q52" s="221"/>
      <c r="R52" s="188"/>
    </row>
    <row r="54" spans="1:18">
      <c r="A54" s="75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7"/>
    </row>
    <row r="55" spans="1:18">
      <c r="A55" s="78"/>
      <c r="B55" s="34"/>
      <c r="C55" s="34"/>
      <c r="D55" s="79" t="s">
        <v>103</v>
      </c>
      <c r="E55" s="34"/>
      <c r="F55" s="34"/>
      <c r="G55" s="34"/>
      <c r="H55" s="34"/>
      <c r="I55" s="34"/>
      <c r="J55" s="79" t="s">
        <v>104</v>
      </c>
      <c r="K55" s="34"/>
      <c r="L55" s="34"/>
      <c r="M55" s="34"/>
      <c r="N55" s="34"/>
      <c r="O55" s="34"/>
      <c r="P55" s="80"/>
    </row>
    <row r="56" spans="1:18">
      <c r="A56" s="97"/>
      <c r="B56" s="245"/>
      <c r="C56" s="65" t="s">
        <v>17</v>
      </c>
      <c r="D56" s="65"/>
      <c r="E56" s="65"/>
      <c r="F56" s="65"/>
      <c r="G56" s="65"/>
      <c r="H56" s="82"/>
      <c r="I56" s="65" t="s">
        <v>67</v>
      </c>
      <c r="J56" s="82"/>
      <c r="K56" s="82"/>
      <c r="L56" s="82"/>
      <c r="M56" s="82"/>
      <c r="N56" s="82"/>
      <c r="O56" s="82"/>
      <c r="P56" s="83"/>
    </row>
  </sheetData>
  <mergeCells count="1">
    <mergeCell ref="A7:I9"/>
  </mergeCells>
  <conditionalFormatting sqref="D27:O27 D18:O18 D21:O21 D24:O24 D45:O45 D42:O42 F15:O15">
    <cfRule type="expression" dxfId="11" priority="2" stopIfTrue="1">
      <formula>D16&gt;0</formula>
    </cfRule>
  </conditionalFormatting>
  <conditionalFormatting sqref="D39:O39">
    <cfRule type="expression" dxfId="10" priority="1" stopIfTrue="1">
      <formula>D40&gt;0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C000"/>
  </sheetPr>
  <dimension ref="A1:AX55"/>
  <sheetViews>
    <sheetView showGridLines="0" workbookViewId="0">
      <selection activeCell="M8" sqref="M8"/>
    </sheetView>
  </sheetViews>
  <sheetFormatPr baseColWidth="10" defaultRowHeight="15"/>
  <cols>
    <col min="1" max="1" width="10.5703125" style="101" customWidth="1"/>
    <col min="2" max="2" width="32.85546875" style="101" customWidth="1"/>
    <col min="3" max="3" width="6.5703125" style="101" bestFit="1" customWidth="1"/>
    <col min="4" max="16" width="9.85546875" style="101" customWidth="1"/>
    <col min="17" max="16384" width="11.42578125" style="101"/>
  </cols>
  <sheetData>
    <row r="1" spans="1:50" s="286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</row>
    <row r="2" spans="1:50" s="286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248"/>
      <c r="AU2" s="248"/>
      <c r="AV2" s="248"/>
      <c r="AW2" s="248"/>
      <c r="AX2" s="248"/>
    </row>
    <row r="3" spans="1:50" s="286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</row>
    <row r="4" spans="1:50" s="286" customFormat="1">
      <c r="A4" s="84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</row>
    <row r="5" spans="1:50" s="286" customFormat="1">
      <c r="A5" s="26" t="str">
        <f>TIPOLICIT&amp;" N° "&amp;LICIT</f>
        <v>INVITACIÓN A CUANDO MENOS TRES PERSONAS N° No. IO-009000988-N26-2014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60</v>
      </c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</row>
    <row r="6" spans="1:50" s="286" customFormat="1">
      <c r="A6" s="455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6" s="456"/>
      <c r="C6" s="456"/>
      <c r="D6" s="456"/>
      <c r="E6" s="456"/>
      <c r="F6" s="456"/>
      <c r="G6" s="456"/>
      <c r="H6" s="456"/>
      <c r="I6" s="456"/>
      <c r="J6" s="23"/>
      <c r="K6" s="23"/>
      <c r="L6" s="186" t="s">
        <v>70</v>
      </c>
      <c r="M6" s="110"/>
      <c r="N6" s="67"/>
      <c r="O6" s="23"/>
      <c r="P6" s="27" t="s">
        <v>153</v>
      </c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</row>
    <row r="7" spans="1:50" s="286" customFormat="1">
      <c r="A7" s="455"/>
      <c r="B7" s="456"/>
      <c r="C7" s="456"/>
      <c r="D7" s="456"/>
      <c r="E7" s="456"/>
      <c r="F7" s="456"/>
      <c r="G7" s="456"/>
      <c r="H7" s="456"/>
      <c r="I7" s="456"/>
      <c r="J7" s="23"/>
      <c r="K7" s="23"/>
      <c r="L7" s="186" t="s">
        <v>71</v>
      </c>
      <c r="M7" s="112"/>
      <c r="N7" s="67"/>
      <c r="O7" s="23"/>
      <c r="P7" s="29" t="str">
        <f>"FECHA: "&amp;TEXT(FECHALICIT,"DD-MMM-AAAA")</f>
        <v>FECHA: 16-may-2014</v>
      </c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</row>
    <row r="8" spans="1:50" s="286" customFormat="1" ht="15.75" customHeight="1">
      <c r="A8" s="455"/>
      <c r="B8" s="456"/>
      <c r="C8" s="456"/>
      <c r="D8" s="456"/>
      <c r="E8" s="456"/>
      <c r="F8" s="456"/>
      <c r="G8" s="456"/>
      <c r="H8" s="456"/>
      <c r="I8" s="456"/>
      <c r="J8" s="23"/>
      <c r="K8" s="23"/>
      <c r="L8" s="186" t="s">
        <v>72</v>
      </c>
      <c r="M8" s="110" t="str">
        <f>+E.IIb_S!M9</f>
        <v>183</v>
      </c>
      <c r="N8" s="67" t="s">
        <v>124</v>
      </c>
      <c r="O8" s="23"/>
      <c r="P8" s="30" t="s">
        <v>102</v>
      </c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</row>
    <row r="9" spans="1:50" s="286" customFormat="1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</row>
    <row r="10" spans="1:50" s="188" customFormat="1" ht="22.5" customHeight="1">
      <c r="A10" s="311" t="s">
        <v>161</v>
      </c>
      <c r="B10" s="312"/>
      <c r="C10" s="296"/>
      <c r="D10" s="296"/>
      <c r="E10" s="296"/>
      <c r="F10" s="296"/>
      <c r="G10" s="296"/>
      <c r="H10" s="296"/>
      <c r="I10" s="296"/>
      <c r="J10" s="296"/>
      <c r="K10" s="296"/>
      <c r="L10" s="296"/>
      <c r="M10" s="296"/>
      <c r="N10" s="296"/>
      <c r="O10" s="296"/>
      <c r="P10" s="296"/>
    </row>
    <row r="11" spans="1:50" s="196" customFormat="1" ht="14.25" customHeight="1">
      <c r="A11" s="189"/>
      <c r="B11" s="189"/>
      <c r="C11" s="191"/>
      <c r="D11" s="192" t="s">
        <v>56</v>
      </c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O11" s="193"/>
      <c r="P11" s="195" t="s">
        <v>2</v>
      </c>
    </row>
    <row r="12" spans="1:50" s="196" customFormat="1" ht="14.25" customHeight="1">
      <c r="A12" s="197" t="s">
        <v>51</v>
      </c>
      <c r="B12" s="197" t="s">
        <v>93</v>
      </c>
      <c r="C12" s="199" t="s">
        <v>33</v>
      </c>
      <c r="D12" s="200" t="s">
        <v>36</v>
      </c>
      <c r="E12" s="200" t="s">
        <v>37</v>
      </c>
      <c r="F12" s="200" t="s">
        <v>38</v>
      </c>
      <c r="G12" s="200" t="s">
        <v>39</v>
      </c>
      <c r="H12" s="200" t="s">
        <v>40</v>
      </c>
      <c r="I12" s="200" t="s">
        <v>41</v>
      </c>
      <c r="J12" s="200" t="s">
        <v>42</v>
      </c>
      <c r="K12" s="200" t="s">
        <v>43</v>
      </c>
      <c r="L12" s="200" t="s">
        <v>44</v>
      </c>
      <c r="M12" s="200" t="s">
        <v>45</v>
      </c>
      <c r="N12" s="200" t="s">
        <v>46</v>
      </c>
      <c r="O12" s="200" t="s">
        <v>47</v>
      </c>
      <c r="P12" s="197" t="s">
        <v>48</v>
      </c>
    </row>
    <row r="13" spans="1:50" s="196" customFormat="1" ht="12.75" customHeight="1">
      <c r="A13" s="201"/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3"/>
    </row>
    <row r="14" spans="1:50" s="196" customFormat="1" ht="11.25">
      <c r="A14" s="204"/>
      <c r="B14" s="204"/>
      <c r="C14" s="205"/>
      <c r="D14" s="206" t="s">
        <v>82</v>
      </c>
      <c r="E14" s="207" t="s">
        <v>59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</row>
    <row r="15" spans="1:50" s="196" customFormat="1" ht="12.75" customHeight="1">
      <c r="A15" s="208" t="s">
        <v>58</v>
      </c>
      <c r="B15" s="208" t="s">
        <v>89</v>
      </c>
      <c r="C15" s="209" t="s">
        <v>81</v>
      </c>
      <c r="D15" s="209" t="s">
        <v>83</v>
      </c>
      <c r="E15" s="210" t="s">
        <v>34</v>
      </c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09" t="s">
        <v>85</v>
      </c>
    </row>
    <row r="16" spans="1:50" s="196" customFormat="1" ht="12.75" customHeight="1">
      <c r="A16" s="211"/>
      <c r="B16" s="211"/>
      <c r="C16" s="212"/>
      <c r="D16" s="213" t="s">
        <v>84</v>
      </c>
      <c r="E16" s="214" t="s">
        <v>24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5"/>
    </row>
    <row r="17" spans="1:21" s="196" customFormat="1" ht="12.75" customHeight="1">
      <c r="A17" s="204"/>
      <c r="B17" s="204"/>
      <c r="C17" s="205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</row>
    <row r="18" spans="1:21" s="196" customFormat="1" ht="12.75" customHeight="1">
      <c r="A18" s="216"/>
      <c r="B18" s="216"/>
      <c r="C18" s="217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8"/>
      <c r="Q18" s="219"/>
      <c r="R18" s="219"/>
    </row>
    <row r="19" spans="1:21" s="196" customFormat="1" ht="12.75" customHeight="1">
      <c r="A19" s="211"/>
      <c r="B19" s="211"/>
      <c r="C19" s="212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5"/>
    </row>
    <row r="20" spans="1:21" s="196" customFormat="1" ht="12.75" customHeight="1">
      <c r="A20" s="204"/>
      <c r="B20" s="204"/>
      <c r="C20" s="205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</row>
    <row r="21" spans="1:21" s="196" customFormat="1" ht="12.75" customHeight="1">
      <c r="A21" s="216"/>
      <c r="B21" s="216"/>
      <c r="C21" s="217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8"/>
    </row>
    <row r="22" spans="1:21" s="196" customFormat="1" ht="12.75" customHeight="1">
      <c r="A22" s="211"/>
      <c r="B22" s="211"/>
      <c r="C22" s="212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5"/>
    </row>
    <row r="23" spans="1:21" s="196" customFormat="1" ht="12.75" customHeight="1">
      <c r="A23" s="204"/>
      <c r="B23" s="204"/>
      <c r="C23" s="205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</row>
    <row r="24" spans="1:21" s="196" customFormat="1" ht="12.75" customHeight="1">
      <c r="A24" s="216"/>
      <c r="B24" s="216"/>
      <c r="C24" s="217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8"/>
    </row>
    <row r="25" spans="1:21" s="196" customFormat="1" ht="12.75" customHeight="1">
      <c r="A25" s="211"/>
      <c r="B25" s="211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5"/>
    </row>
    <row r="26" spans="1:21" s="196" customFormat="1" ht="12.75" customHeight="1">
      <c r="A26" s="204"/>
      <c r="B26" s="220"/>
      <c r="C26" s="205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21"/>
      <c r="R26" s="188"/>
      <c r="S26" s="188"/>
      <c r="T26" s="188"/>
      <c r="U26" s="222"/>
    </row>
    <row r="27" spans="1:21" s="196" customFormat="1" ht="12.75" customHeight="1">
      <c r="A27" s="216"/>
      <c r="B27" s="223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8"/>
      <c r="Q27" s="221"/>
      <c r="R27" s="188"/>
      <c r="S27" s="188"/>
      <c r="T27" s="188"/>
      <c r="U27" s="222"/>
    </row>
    <row r="28" spans="1:21" s="196" customFormat="1" ht="12.75" customHeight="1">
      <c r="A28" s="211"/>
      <c r="B28" s="22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5"/>
      <c r="Q28" s="221"/>
      <c r="R28" s="188"/>
    </row>
    <row r="29" spans="1:21" s="196" customFormat="1" ht="12.75" customHeight="1">
      <c r="A29" s="204"/>
      <c r="B29" s="220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7"/>
      <c r="Q29" s="221"/>
      <c r="R29" s="188"/>
    </row>
    <row r="30" spans="1:21" s="196" customFormat="1" ht="12.75" customHeight="1">
      <c r="A30" s="216"/>
      <c r="B30" s="223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8"/>
      <c r="Q30" s="221"/>
      <c r="R30" s="188"/>
    </row>
    <row r="31" spans="1:21" s="196" customFormat="1" ht="12.75" customHeight="1">
      <c r="A31" s="211"/>
      <c r="B31" s="22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5"/>
      <c r="Q31" s="221"/>
      <c r="R31" s="188"/>
    </row>
    <row r="32" spans="1:21" s="196" customFormat="1" ht="12.75" customHeight="1">
      <c r="A32" s="204"/>
      <c r="B32" s="220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7"/>
      <c r="Q32" s="221"/>
      <c r="R32" s="188"/>
    </row>
    <row r="33" spans="1:18" s="196" customFormat="1" ht="12.75" customHeight="1">
      <c r="A33" s="216"/>
      <c r="B33" s="223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8"/>
      <c r="Q33" s="221"/>
      <c r="R33" s="188"/>
    </row>
    <row r="34" spans="1:18" s="196" customFormat="1" ht="12.75" customHeight="1">
      <c r="A34" s="211"/>
      <c r="B34" s="22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5"/>
      <c r="Q34" s="221"/>
      <c r="R34" s="188"/>
    </row>
    <row r="35" spans="1:18" s="196" customFormat="1" ht="12.75" customHeight="1">
      <c r="A35" s="216"/>
      <c r="B35" s="223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8"/>
      <c r="Q35" s="221"/>
      <c r="R35" s="188"/>
    </row>
    <row r="36" spans="1:18" s="196" customFormat="1" ht="12.75" customHeight="1">
      <c r="A36" s="216"/>
      <c r="B36" s="223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8"/>
      <c r="Q36" s="221"/>
      <c r="R36" s="188"/>
    </row>
    <row r="37" spans="1:18" s="196" customFormat="1" ht="12.75" customHeight="1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 ht="12.75" customHeight="1">
      <c r="A38" s="204"/>
      <c r="B38" s="220"/>
      <c r="C38" s="205"/>
      <c r="D38" s="207"/>
      <c r="E38" s="207"/>
      <c r="F38" s="207"/>
      <c r="G38" s="207"/>
      <c r="H38" s="207"/>
      <c r="I38" s="207"/>
      <c r="J38" s="207"/>
      <c r="K38" s="207"/>
      <c r="L38" s="207"/>
      <c r="M38" s="207"/>
      <c r="N38" s="207"/>
      <c r="O38" s="207"/>
      <c r="P38" s="207"/>
      <c r="Q38" s="221"/>
      <c r="R38" s="188"/>
    </row>
    <row r="39" spans="1:18" s="196" customFormat="1" ht="12.75" customHeight="1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 ht="12.75" customHeight="1">
      <c r="A40" s="211"/>
      <c r="B40" s="22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5"/>
      <c r="Q40" s="221"/>
      <c r="R40" s="188"/>
    </row>
    <row r="41" spans="1:18" s="196" customFormat="1" ht="12.75" customHeight="1">
      <c r="A41" s="204"/>
      <c r="B41" s="220"/>
      <c r="C41" s="205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21"/>
      <c r="R41" s="188"/>
    </row>
    <row r="42" spans="1:18" s="196" customFormat="1" ht="12.75" customHeight="1">
      <c r="A42" s="216"/>
      <c r="B42" s="223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8"/>
      <c r="Q42" s="221"/>
      <c r="R42" s="188"/>
    </row>
    <row r="43" spans="1:18" s="196" customFormat="1" ht="12.75" customHeight="1">
      <c r="A43" s="211"/>
      <c r="B43" s="22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5"/>
      <c r="Q43" s="221"/>
      <c r="R43" s="188"/>
    </row>
    <row r="44" spans="1:18" s="196" customFormat="1" ht="12.75" customHeight="1">
      <c r="A44" s="204"/>
      <c r="B44" s="220"/>
      <c r="C44" s="205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21"/>
      <c r="R44" s="188"/>
    </row>
    <row r="45" spans="1:18" s="196" customFormat="1" ht="12.75" customHeight="1">
      <c r="A45" s="216"/>
      <c r="B45" s="223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8"/>
      <c r="Q45" s="221"/>
      <c r="R45" s="188"/>
    </row>
    <row r="46" spans="1:18" s="196" customFormat="1" ht="12.75" customHeight="1">
      <c r="A46" s="211"/>
      <c r="B46" s="22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5"/>
      <c r="Q46" s="221"/>
      <c r="R46" s="188"/>
    </row>
    <row r="47" spans="1:18" s="196" customFormat="1" ht="12.75" customHeight="1">
      <c r="A47" s="225"/>
      <c r="B47" s="226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21"/>
      <c r="R47" s="188"/>
    </row>
    <row r="48" spans="1:18" s="196" customFormat="1" ht="12.75" customHeight="1">
      <c r="A48" s="227"/>
      <c r="B48" s="228" t="s">
        <v>53</v>
      </c>
      <c r="C48" s="229"/>
      <c r="D48" s="230" t="s">
        <v>86</v>
      </c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2"/>
      <c r="Q48" s="221"/>
      <c r="R48" s="188"/>
    </row>
    <row r="49" spans="1:18" s="196" customFormat="1" ht="12.75" customHeight="1">
      <c r="A49" s="233"/>
      <c r="B49" s="234" t="s">
        <v>54</v>
      </c>
      <c r="C49" s="235"/>
      <c r="D49" s="236" t="s">
        <v>87</v>
      </c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8"/>
      <c r="Q49" s="221"/>
      <c r="R49" s="188"/>
    </row>
    <row r="50" spans="1:18" s="196" customFormat="1" ht="12.75" customHeight="1">
      <c r="A50" s="227"/>
      <c r="B50" s="228" t="s">
        <v>35</v>
      </c>
      <c r="C50" s="229"/>
      <c r="D50" s="239" t="s">
        <v>88</v>
      </c>
      <c r="E50" s="240">
        <v>0</v>
      </c>
      <c r="F50" s="240">
        <v>0</v>
      </c>
      <c r="G50" s="240">
        <v>0</v>
      </c>
      <c r="H50" s="240">
        <v>0</v>
      </c>
      <c r="I50" s="240">
        <v>0</v>
      </c>
      <c r="J50" s="240">
        <v>0</v>
      </c>
      <c r="K50" s="240">
        <v>0</v>
      </c>
      <c r="L50" s="240">
        <v>0</v>
      </c>
      <c r="M50" s="240">
        <v>0</v>
      </c>
      <c r="N50" s="240">
        <v>0</v>
      </c>
      <c r="O50" s="240">
        <v>0</v>
      </c>
      <c r="P50" s="241"/>
      <c r="Q50" s="221"/>
      <c r="R50" s="188"/>
    </row>
    <row r="51" spans="1:18" s="196" customFormat="1" ht="12.75" customHeight="1">
      <c r="A51" s="233"/>
      <c r="B51" s="234" t="s">
        <v>55</v>
      </c>
      <c r="C51" s="235"/>
      <c r="D51" s="242" t="s">
        <v>105</v>
      </c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4"/>
      <c r="Q51" s="221"/>
      <c r="R51" s="188"/>
    </row>
    <row r="52" spans="1:18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</row>
    <row r="53" spans="1:18">
      <c r="A53" s="75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7"/>
    </row>
    <row r="54" spans="1:18">
      <c r="A54" s="78"/>
      <c r="B54" s="34"/>
      <c r="C54" s="34"/>
      <c r="D54" s="79" t="s">
        <v>103</v>
      </c>
      <c r="E54" s="34"/>
      <c r="F54" s="34"/>
      <c r="G54" s="34"/>
      <c r="H54" s="34"/>
      <c r="I54" s="34"/>
      <c r="J54" s="79" t="s">
        <v>104</v>
      </c>
      <c r="K54" s="34"/>
      <c r="L54" s="34"/>
      <c r="M54" s="34"/>
      <c r="N54" s="34"/>
      <c r="O54" s="34"/>
      <c r="P54" s="80"/>
    </row>
    <row r="55" spans="1:18">
      <c r="A55" s="97"/>
      <c r="B55" s="245"/>
      <c r="C55" s="65" t="s">
        <v>17</v>
      </c>
      <c r="D55" s="65"/>
      <c r="E55" s="65"/>
      <c r="F55" s="65"/>
      <c r="G55" s="65"/>
      <c r="H55" s="82"/>
      <c r="I55" s="65" t="s">
        <v>67</v>
      </c>
      <c r="J55" s="82"/>
      <c r="K55" s="82"/>
      <c r="L55" s="82"/>
      <c r="M55" s="82"/>
      <c r="N55" s="82"/>
      <c r="O55" s="82"/>
      <c r="P55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1">
    <mergeCell ref="A6:I8"/>
  </mergeCells>
  <conditionalFormatting sqref="D26:O26 D17:O17 D20:O20 D23:O23 D44:O44 D41:O41 F14:O14">
    <cfRule type="expression" dxfId="9" priority="2" stopIfTrue="1">
      <formula>D15&gt;0</formula>
    </cfRule>
  </conditionalFormatting>
  <conditionalFormatting sqref="D38:O38">
    <cfRule type="expression" dxfId="8" priority="1" stopIfTrue="1">
      <formula>D39&gt;0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C000"/>
  </sheetPr>
  <dimension ref="A1:G42"/>
  <sheetViews>
    <sheetView showGridLines="0" topLeftCell="A3" workbookViewId="0">
      <selection activeCell="C20" sqref="C20"/>
    </sheetView>
  </sheetViews>
  <sheetFormatPr baseColWidth="10" defaultRowHeight="11.25"/>
  <cols>
    <col min="1" max="1" width="13.28515625" style="35" customWidth="1"/>
    <col min="2" max="2" width="55.42578125" style="35" customWidth="1"/>
    <col min="3" max="3" width="39.85546875" style="35" customWidth="1"/>
    <col min="4" max="4" width="11.42578125" style="35"/>
    <col min="5" max="5" width="8.85546875" style="35" customWidth="1"/>
    <col min="6" max="16384" width="11.42578125" style="35"/>
  </cols>
  <sheetData>
    <row r="1" spans="1:7" s="20" customFormat="1">
      <c r="A1" s="17" t="str">
        <f>DEPEND</f>
        <v>SECRETARÍA DE COMUNICACIONES Y TRANSPORTES</v>
      </c>
      <c r="B1" s="18"/>
      <c r="C1" s="18"/>
      <c r="D1" s="18"/>
      <c r="E1" s="19"/>
    </row>
    <row r="2" spans="1:7" s="20" customFormat="1">
      <c r="A2" s="21" t="str">
        <f>SUBS</f>
        <v>SUBSECRETARÍA DE TRANSPORTE</v>
      </c>
      <c r="B2" s="25"/>
      <c r="C2" s="23"/>
      <c r="D2" s="23"/>
      <c r="E2" s="24"/>
    </row>
    <row r="3" spans="1:7" s="20" customFormat="1">
      <c r="A3" s="21" t="str">
        <f>AREA</f>
        <v>DIRECCIÓN GENERAL DE TRANSPORTE FERROVIARIO Y MULTIMODAL</v>
      </c>
      <c r="B3" s="25"/>
      <c r="C3" s="23"/>
      <c r="D3" s="23"/>
      <c r="E3" s="24"/>
    </row>
    <row r="4" spans="1:7" s="20" customFormat="1">
      <c r="A4" s="21"/>
      <c r="B4" s="25"/>
      <c r="C4" s="23"/>
      <c r="D4" s="23"/>
      <c r="E4" s="24"/>
    </row>
    <row r="5" spans="1:7" s="20" customFormat="1">
      <c r="A5" s="84"/>
      <c r="B5" s="25"/>
      <c r="C5" s="23"/>
      <c r="D5" s="23"/>
      <c r="E5" s="24"/>
    </row>
    <row r="6" spans="1:7" s="20" customFormat="1">
      <c r="A6" s="26" t="str">
        <f>TIPOLICIT&amp;" N° "&amp;LICIT</f>
        <v>INVITACIÓN A CUANDO MENOS TRES PERSONAS N° No. IO-009000988-N26-2014</v>
      </c>
      <c r="B6" s="25"/>
      <c r="C6" s="23"/>
      <c r="D6" s="23"/>
      <c r="E6" s="27" t="s">
        <v>154</v>
      </c>
    </row>
    <row r="7" spans="1:7" s="20" customFormat="1" ht="18" customHeight="1">
      <c r="A7" s="455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7" s="456"/>
      <c r="C7" s="23"/>
      <c r="D7" s="23"/>
      <c r="E7" s="27" t="s">
        <v>155</v>
      </c>
    </row>
    <row r="8" spans="1:7" s="20" customFormat="1" ht="17.25" customHeight="1">
      <c r="A8" s="455"/>
      <c r="B8" s="456"/>
      <c r="C8" s="23"/>
      <c r="D8" s="23"/>
      <c r="E8" s="29" t="str">
        <f>"FECHA: "&amp;TEXT(FECHALICIT,"DD-MMM-AAAA")</f>
        <v>FECHA: 16-may-2014</v>
      </c>
    </row>
    <row r="9" spans="1:7" s="20" customFormat="1" ht="31.5" customHeight="1">
      <c r="A9" s="455"/>
      <c r="B9" s="456"/>
      <c r="C9" s="23"/>
      <c r="D9" s="23"/>
      <c r="E9" s="30" t="s">
        <v>102</v>
      </c>
    </row>
    <row r="10" spans="1:7" s="20" customFormat="1">
      <c r="A10" s="31"/>
      <c r="B10" s="32"/>
      <c r="C10" s="32"/>
      <c r="D10" s="32"/>
      <c r="E10" s="33"/>
    </row>
    <row r="11" spans="1:7" s="188" customFormat="1" ht="22.5" customHeight="1">
      <c r="A11" s="334" t="s">
        <v>94</v>
      </c>
      <c r="B11" s="335"/>
      <c r="C11" s="335"/>
      <c r="D11" s="335"/>
      <c r="E11" s="336"/>
    </row>
    <row r="12" spans="1:7" s="196" customFormat="1" ht="22.5" customHeight="1">
      <c r="A12" s="337" t="s">
        <v>49</v>
      </c>
      <c r="B12" s="338" t="s">
        <v>95</v>
      </c>
      <c r="C12" s="339" t="s">
        <v>109</v>
      </c>
      <c r="D12" s="339" t="s">
        <v>50</v>
      </c>
      <c r="E12" s="339" t="s">
        <v>35</v>
      </c>
    </row>
    <row r="13" spans="1:7" s="340" customFormat="1" ht="31.5" customHeight="1">
      <c r="A13" s="500"/>
      <c r="B13" s="501"/>
      <c r="C13" s="353"/>
      <c r="D13" s="353"/>
      <c r="E13" s="354"/>
      <c r="G13" s="341"/>
    </row>
    <row r="14" spans="1:7" s="196" customFormat="1" ht="15" customHeight="1">
      <c r="A14" s="352"/>
      <c r="B14" s="352"/>
      <c r="C14" s="355"/>
      <c r="D14" s="355"/>
      <c r="E14" s="356"/>
      <c r="G14" s="351"/>
    </row>
    <row r="15" spans="1:7" s="196" customFormat="1" ht="15" customHeight="1">
      <c r="A15" s="352"/>
      <c r="B15" s="352"/>
      <c r="E15" s="359"/>
    </row>
    <row r="16" spans="1:7" s="196" customFormat="1" ht="15" customHeight="1">
      <c r="A16" s="352"/>
      <c r="B16" s="352"/>
      <c r="C16" s="357"/>
      <c r="D16" s="358"/>
      <c r="E16" s="359"/>
      <c r="G16" s="351"/>
    </row>
    <row r="17" spans="1:7" s="196" customFormat="1" ht="15">
      <c r="A17" s="352"/>
      <c r="B17" s="352"/>
      <c r="C17" s="352"/>
      <c r="D17" s="352"/>
      <c r="E17" s="352"/>
      <c r="G17" s="351"/>
    </row>
    <row r="18" spans="1:7" s="196" customFormat="1" ht="15">
      <c r="A18" s="352"/>
      <c r="B18" s="352"/>
      <c r="C18" s="352"/>
      <c r="D18" s="352"/>
      <c r="E18" s="352"/>
      <c r="G18" s="351"/>
    </row>
    <row r="19" spans="1:7" s="196" customFormat="1" ht="15">
      <c r="A19" s="352"/>
      <c r="B19" s="352"/>
      <c r="C19" s="352"/>
      <c r="D19" s="352"/>
      <c r="E19" s="352"/>
      <c r="G19" s="351"/>
    </row>
    <row r="20" spans="1:7" s="196" customFormat="1" ht="15">
      <c r="A20" s="352"/>
      <c r="B20" s="352"/>
      <c r="C20" s="352"/>
      <c r="D20" s="352"/>
      <c r="E20" s="352"/>
      <c r="G20" s="351"/>
    </row>
    <row r="21" spans="1:7" s="196" customFormat="1" ht="15">
      <c r="A21" s="352"/>
      <c r="B21" s="352"/>
      <c r="C21" s="352"/>
      <c r="D21" s="352"/>
      <c r="E21" s="352"/>
      <c r="G21" s="351"/>
    </row>
    <row r="22" spans="1:7" s="196" customFormat="1" ht="15">
      <c r="A22" s="352"/>
      <c r="B22" s="352"/>
      <c r="C22" s="352"/>
      <c r="D22" s="352"/>
      <c r="E22" s="352"/>
      <c r="G22" s="351"/>
    </row>
    <row r="23" spans="1:7" s="196" customFormat="1" ht="15">
      <c r="A23" s="352"/>
      <c r="B23" s="352"/>
      <c r="C23" s="352"/>
      <c r="D23" s="352"/>
      <c r="E23" s="352"/>
      <c r="G23" s="351"/>
    </row>
    <row r="24" spans="1:7" s="196" customFormat="1" ht="15">
      <c r="A24" s="352"/>
      <c r="B24" s="352"/>
      <c r="C24" s="352"/>
      <c r="D24" s="352"/>
      <c r="E24" s="352"/>
      <c r="G24" s="351"/>
    </row>
    <row r="25" spans="1:7" s="196" customFormat="1" ht="15">
      <c r="A25" s="352"/>
      <c r="B25" s="352"/>
      <c r="C25" s="352"/>
      <c r="D25" s="352"/>
      <c r="E25" s="352"/>
      <c r="G25" s="351"/>
    </row>
    <row r="26" spans="1:7" s="196" customFormat="1" ht="15">
      <c r="A26" s="352"/>
      <c r="B26" s="352"/>
      <c r="C26" s="352"/>
      <c r="D26" s="352"/>
      <c r="E26" s="352"/>
      <c r="G26" s="351"/>
    </row>
    <row r="27" spans="1:7" s="196" customFormat="1" ht="15">
      <c r="A27" s="352"/>
      <c r="B27" s="352"/>
      <c r="C27" s="352"/>
      <c r="D27" s="352"/>
      <c r="E27" s="352"/>
      <c r="G27" s="351"/>
    </row>
    <row r="28" spans="1:7" s="196" customFormat="1" ht="15">
      <c r="A28" s="352"/>
      <c r="B28" s="352"/>
      <c r="C28" s="352"/>
      <c r="D28" s="352"/>
      <c r="E28" s="352"/>
      <c r="G28" s="351"/>
    </row>
    <row r="29" spans="1:7" s="196" customFormat="1" ht="15">
      <c r="A29" s="352"/>
      <c r="B29" s="352"/>
      <c r="C29" s="352"/>
      <c r="D29" s="352"/>
      <c r="E29" s="352"/>
      <c r="G29" s="351"/>
    </row>
    <row r="30" spans="1:7" s="196" customFormat="1" ht="15">
      <c r="A30" s="352"/>
      <c r="B30" s="352"/>
      <c r="C30" s="352"/>
      <c r="D30" s="352"/>
      <c r="E30" s="352"/>
      <c r="G30" s="351"/>
    </row>
    <row r="31" spans="1:7" s="196" customFormat="1" ht="15">
      <c r="A31" s="352"/>
      <c r="B31" s="352"/>
      <c r="C31" s="352"/>
      <c r="D31" s="352"/>
      <c r="E31" s="352"/>
      <c r="G31" s="351"/>
    </row>
    <row r="32" spans="1:7" s="196" customFormat="1" ht="15">
      <c r="A32" s="352"/>
      <c r="B32" s="352"/>
      <c r="C32" s="352"/>
      <c r="D32" s="352"/>
      <c r="E32" s="352"/>
      <c r="G32" s="351"/>
    </row>
    <row r="33" spans="1:5" s="196" customFormat="1">
      <c r="A33" s="352"/>
      <c r="B33" s="352"/>
      <c r="C33" s="352"/>
      <c r="D33" s="352"/>
      <c r="E33" s="352"/>
    </row>
    <row r="34" spans="1:5" s="196" customFormat="1" ht="15" customHeight="1">
      <c r="A34" s="352"/>
      <c r="B34" s="352"/>
      <c r="C34" s="352"/>
      <c r="D34" s="352"/>
      <c r="E34" s="352"/>
    </row>
    <row r="35" spans="1:5" ht="15" customHeight="1">
      <c r="A35" s="352"/>
      <c r="B35" s="352"/>
      <c r="C35" s="196"/>
      <c r="D35" s="196"/>
      <c r="E35" s="196"/>
    </row>
    <row r="36" spans="1:5" ht="15" customHeight="1">
      <c r="A36" s="360"/>
      <c r="B36" s="352"/>
      <c r="C36" s="342" t="s">
        <v>52</v>
      </c>
      <c r="D36" s="343"/>
      <c r="E36" s="344"/>
    </row>
    <row r="38" spans="1:5">
      <c r="A38" s="345" t="s">
        <v>108</v>
      </c>
      <c r="B38" s="345"/>
      <c r="C38" s="345"/>
      <c r="D38" s="345"/>
      <c r="E38" s="345"/>
    </row>
    <row r="40" spans="1:5">
      <c r="A40" s="75"/>
      <c r="B40" s="76"/>
      <c r="C40" s="76"/>
      <c r="D40" s="76"/>
      <c r="E40" s="77"/>
    </row>
    <row r="41" spans="1:5">
      <c r="A41" s="78"/>
      <c r="B41" s="79" t="s">
        <v>87</v>
      </c>
      <c r="C41" s="79" t="s">
        <v>88</v>
      </c>
      <c r="D41" s="34"/>
      <c r="E41" s="80"/>
    </row>
    <row r="42" spans="1:5">
      <c r="A42" s="97"/>
      <c r="B42" s="65" t="s">
        <v>17</v>
      </c>
      <c r="C42" s="82"/>
      <c r="D42" s="82"/>
      <c r="E42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2"/>
    </customSheetView>
  </customSheetViews>
  <mergeCells count="2">
    <mergeCell ref="A13:B13"/>
    <mergeCell ref="A7:B9"/>
  </mergeCells>
  <printOptions horizontalCentered="1"/>
  <pageMargins left="0.19685039370078741" right="0.19685039370078741" top="0.39370078740157483" bottom="0.19685039370078741" header="0.31496062992125984" footer="0.31496062992125984"/>
  <pageSetup scale="90" orientation="landscape" r:id="rId3"/>
  <drawing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FFC000"/>
  </sheetPr>
  <dimension ref="A1:AX58"/>
  <sheetViews>
    <sheetView showGridLines="0" workbookViewId="0">
      <selection activeCell="G25" sqref="G25"/>
    </sheetView>
  </sheetViews>
  <sheetFormatPr baseColWidth="10" defaultRowHeight="15"/>
  <cols>
    <col min="1" max="1" width="10.5703125" style="101" customWidth="1"/>
    <col min="2" max="2" width="32.85546875" style="101" customWidth="1"/>
    <col min="3" max="3" width="6.5703125" style="101" bestFit="1" customWidth="1"/>
    <col min="4" max="16" width="9.85546875" style="101" customWidth="1"/>
    <col min="17" max="16384" width="11.42578125" style="101"/>
  </cols>
  <sheetData>
    <row r="1" spans="1:50" s="286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48"/>
      <c r="AB1" s="248"/>
      <c r="AC1" s="248"/>
      <c r="AD1" s="248"/>
      <c r="AE1" s="248"/>
      <c r="AF1" s="248"/>
      <c r="AG1" s="248"/>
      <c r="AH1" s="248"/>
      <c r="AI1" s="248"/>
      <c r="AJ1" s="248"/>
      <c r="AK1" s="248"/>
      <c r="AL1" s="248"/>
      <c r="AM1" s="248"/>
      <c r="AN1" s="248"/>
      <c r="AO1" s="248"/>
      <c r="AP1" s="248"/>
      <c r="AQ1" s="248"/>
      <c r="AR1" s="248"/>
      <c r="AS1" s="248"/>
      <c r="AT1" s="248"/>
      <c r="AU1" s="248"/>
      <c r="AV1" s="248"/>
      <c r="AW1" s="248"/>
      <c r="AX1" s="248"/>
    </row>
    <row r="2" spans="1:50" s="286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  <c r="AH2" s="248"/>
      <c r="AI2" s="248"/>
      <c r="AJ2" s="248"/>
      <c r="AK2" s="248"/>
      <c r="AL2" s="248"/>
      <c r="AM2" s="248"/>
      <c r="AN2" s="248"/>
      <c r="AO2" s="248"/>
      <c r="AP2" s="248"/>
      <c r="AQ2" s="248"/>
      <c r="AR2" s="248"/>
      <c r="AS2" s="248"/>
      <c r="AT2" s="248"/>
      <c r="AU2" s="248"/>
      <c r="AV2" s="248"/>
      <c r="AW2" s="248"/>
      <c r="AX2" s="248"/>
    </row>
    <row r="3" spans="1:50" s="286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248"/>
      <c r="AD3" s="248"/>
      <c r="AE3" s="248"/>
      <c r="AF3" s="248"/>
      <c r="AG3" s="248"/>
      <c r="AH3" s="248"/>
      <c r="AI3" s="248"/>
      <c r="AJ3" s="248"/>
      <c r="AK3" s="248"/>
      <c r="AL3" s="248"/>
      <c r="AM3" s="248"/>
      <c r="AN3" s="248"/>
      <c r="AO3" s="248"/>
      <c r="AP3" s="248"/>
      <c r="AQ3" s="248"/>
      <c r="AR3" s="248"/>
      <c r="AS3" s="248"/>
      <c r="AT3" s="248"/>
      <c r="AU3" s="248"/>
      <c r="AV3" s="248"/>
      <c r="AW3" s="248"/>
      <c r="AX3" s="248"/>
    </row>
    <row r="4" spans="1:50" s="286" customFormat="1">
      <c r="A4" s="84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48"/>
      <c r="AV4" s="248"/>
      <c r="AW4" s="248"/>
      <c r="AX4" s="248"/>
    </row>
    <row r="5" spans="1:50" s="286" customFormat="1">
      <c r="A5" s="26" t="str">
        <f>TIPOLICIT&amp;" N° "&amp;LICIT</f>
        <v>INVITACIÓN A CUANDO MENOS TRES PERSONAS N° No. IO-009000988-N26-2014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183</v>
      </c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8"/>
      <c r="AI5" s="248"/>
      <c r="AJ5" s="248"/>
      <c r="AK5" s="248"/>
      <c r="AL5" s="248"/>
      <c r="AM5" s="248"/>
      <c r="AN5" s="248"/>
      <c r="AO5" s="248"/>
      <c r="AP5" s="248"/>
      <c r="AQ5" s="248"/>
      <c r="AR5" s="248"/>
      <c r="AS5" s="248"/>
      <c r="AT5" s="248"/>
      <c r="AU5" s="248"/>
      <c r="AV5" s="248"/>
      <c r="AW5" s="248"/>
      <c r="AX5" s="248"/>
    </row>
    <row r="6" spans="1:50" s="286" customFormat="1">
      <c r="A6" s="455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6" s="456"/>
      <c r="C6" s="456"/>
      <c r="D6" s="456"/>
      <c r="E6" s="456"/>
      <c r="F6" s="456"/>
      <c r="G6" s="456"/>
      <c r="H6" s="456"/>
      <c r="I6" s="456"/>
      <c r="J6" s="23"/>
      <c r="K6" s="23"/>
      <c r="L6" s="186" t="s">
        <v>70</v>
      </c>
      <c r="M6" s="110"/>
      <c r="N6" s="67"/>
      <c r="O6" s="23"/>
      <c r="P6" s="27" t="s">
        <v>158</v>
      </c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</row>
    <row r="7" spans="1:50" s="286" customFormat="1">
      <c r="A7" s="455"/>
      <c r="B7" s="456"/>
      <c r="C7" s="456"/>
      <c r="D7" s="456"/>
      <c r="E7" s="456"/>
      <c r="F7" s="456"/>
      <c r="G7" s="456"/>
      <c r="H7" s="456"/>
      <c r="I7" s="456"/>
      <c r="J7" s="23"/>
      <c r="K7" s="23"/>
      <c r="L7" s="186" t="s">
        <v>71</v>
      </c>
      <c r="M7" s="112"/>
      <c r="N7" s="67"/>
      <c r="O7" s="23"/>
      <c r="P7" s="29" t="str">
        <f>"FECHA: "&amp;TEXT(FECHALICIT,"DD-MMM-AAAA")</f>
        <v>FECHA: 16-may-2014</v>
      </c>
      <c r="Q7" s="248"/>
      <c r="R7" s="248"/>
      <c r="S7" s="248"/>
      <c r="T7" s="248"/>
      <c r="U7" s="248"/>
      <c r="V7" s="248"/>
      <c r="W7" s="248"/>
      <c r="X7" s="248"/>
      <c r="Y7" s="248"/>
      <c r="Z7" s="248"/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</row>
    <row r="8" spans="1:50" s="286" customFormat="1">
      <c r="A8" s="455"/>
      <c r="B8" s="456"/>
      <c r="C8" s="456"/>
      <c r="D8" s="456"/>
      <c r="E8" s="456"/>
      <c r="F8" s="456"/>
      <c r="G8" s="456"/>
      <c r="H8" s="456"/>
      <c r="I8" s="456"/>
      <c r="J8" s="23"/>
      <c r="K8" s="23"/>
      <c r="L8" s="186" t="s">
        <v>72</v>
      </c>
      <c r="M8" s="110" t="str">
        <f>E.IIc_S!M8</f>
        <v>183</v>
      </c>
      <c r="N8" s="67" t="s">
        <v>124</v>
      </c>
      <c r="O8" s="23"/>
      <c r="P8" s="30" t="s">
        <v>102</v>
      </c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8"/>
    </row>
    <row r="9" spans="1:50" s="286" customFormat="1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</row>
    <row r="10" spans="1:50" s="188" customFormat="1" ht="22.5" customHeight="1">
      <c r="A10" s="502" t="s">
        <v>157</v>
      </c>
      <c r="B10" s="502"/>
      <c r="C10" s="502"/>
      <c r="D10" s="502"/>
      <c r="E10" s="502"/>
      <c r="F10" s="502"/>
      <c r="G10" s="502"/>
      <c r="H10" s="502"/>
      <c r="I10" s="502"/>
      <c r="J10" s="502"/>
      <c r="K10" s="502"/>
      <c r="L10" s="502"/>
      <c r="M10" s="502"/>
      <c r="N10" s="502"/>
      <c r="O10" s="502"/>
      <c r="P10" s="502"/>
    </row>
    <row r="11" spans="1:50" s="196" customFormat="1" ht="11.25">
      <c r="A11" s="189"/>
      <c r="B11" s="189"/>
      <c r="C11" s="191"/>
      <c r="D11" s="192" t="s">
        <v>56</v>
      </c>
      <c r="E11" s="193"/>
      <c r="F11" s="193"/>
      <c r="G11" s="194"/>
      <c r="H11" s="194"/>
      <c r="I11" s="194"/>
      <c r="J11" s="194"/>
      <c r="K11" s="194"/>
      <c r="L11" s="194"/>
      <c r="M11" s="194"/>
      <c r="N11" s="194"/>
      <c r="O11" s="193"/>
      <c r="P11" s="195" t="s">
        <v>2</v>
      </c>
    </row>
    <row r="12" spans="1:50" s="196" customFormat="1" ht="11.25">
      <c r="A12" s="197" t="s">
        <v>32</v>
      </c>
      <c r="B12" s="197" t="s">
        <v>1</v>
      </c>
      <c r="C12" s="199" t="s">
        <v>33</v>
      </c>
      <c r="D12" s="200" t="s">
        <v>36</v>
      </c>
      <c r="E12" s="200" t="s">
        <v>37</v>
      </c>
      <c r="F12" s="200" t="s">
        <v>38</v>
      </c>
      <c r="G12" s="200" t="s">
        <v>39</v>
      </c>
      <c r="H12" s="200" t="s">
        <v>40</v>
      </c>
      <c r="I12" s="200" t="s">
        <v>41</v>
      </c>
      <c r="J12" s="200" t="s">
        <v>42</v>
      </c>
      <c r="K12" s="200" t="s">
        <v>43</v>
      </c>
      <c r="L12" s="200" t="s">
        <v>44</v>
      </c>
      <c r="M12" s="200" t="s">
        <v>45</v>
      </c>
      <c r="N12" s="200" t="s">
        <v>46</v>
      </c>
      <c r="O12" s="200" t="s">
        <v>47</v>
      </c>
      <c r="P12" s="197" t="s">
        <v>48</v>
      </c>
    </row>
    <row r="13" spans="1:50" s="196" customFormat="1" ht="11.25">
      <c r="A13" s="201"/>
      <c r="B13" s="201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3"/>
    </row>
    <row r="14" spans="1:50" s="196" customFormat="1" ht="11.25">
      <c r="A14" s="204"/>
      <c r="B14" s="204"/>
      <c r="C14" s="205"/>
      <c r="D14" s="206" t="s">
        <v>82</v>
      </c>
      <c r="E14" s="207" t="s">
        <v>59</v>
      </c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</row>
    <row r="15" spans="1:50" s="196" customFormat="1" ht="11.25">
      <c r="A15" s="208" t="s">
        <v>58</v>
      </c>
      <c r="B15" s="208" t="s">
        <v>89</v>
      </c>
      <c r="C15" s="209" t="s">
        <v>81</v>
      </c>
      <c r="D15" s="209" t="s">
        <v>83</v>
      </c>
      <c r="E15" s="210" t="s">
        <v>34</v>
      </c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09" t="s">
        <v>85</v>
      </c>
    </row>
    <row r="16" spans="1:50" s="196" customFormat="1" ht="11.25">
      <c r="A16" s="211"/>
      <c r="B16" s="211"/>
      <c r="C16" s="212"/>
      <c r="D16" s="213" t="s">
        <v>84</v>
      </c>
      <c r="E16" s="214" t="s">
        <v>24</v>
      </c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5"/>
    </row>
    <row r="17" spans="1:21" s="196" customFormat="1" ht="11.25">
      <c r="A17" s="204"/>
      <c r="B17" s="204"/>
      <c r="C17" s="205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</row>
    <row r="18" spans="1:21" s="196" customFormat="1" ht="11.25">
      <c r="A18" s="216"/>
      <c r="B18" s="216"/>
      <c r="C18" s="217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8"/>
      <c r="Q18" s="219"/>
      <c r="R18" s="219"/>
    </row>
    <row r="19" spans="1:21" s="196" customFormat="1" ht="11.25">
      <c r="A19" s="211"/>
      <c r="B19" s="211"/>
      <c r="C19" s="212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5"/>
    </row>
    <row r="20" spans="1:21" s="196" customFormat="1" ht="11.25">
      <c r="A20" s="204"/>
      <c r="B20" s="204"/>
      <c r="C20" s="205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</row>
    <row r="21" spans="1:21" s="196" customFormat="1" ht="11.25">
      <c r="A21" s="216"/>
      <c r="B21" s="216"/>
      <c r="C21" s="217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8"/>
    </row>
    <row r="22" spans="1:21" s="196" customFormat="1" ht="11.25">
      <c r="A22" s="211"/>
      <c r="B22" s="211"/>
      <c r="C22" s="212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5"/>
    </row>
    <row r="23" spans="1:21" s="196" customFormat="1" ht="11.25">
      <c r="A23" s="204"/>
      <c r="B23" s="204"/>
      <c r="C23" s="205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</row>
    <row r="24" spans="1:21" s="196" customFormat="1" ht="11.25">
      <c r="A24" s="216"/>
      <c r="B24" s="216"/>
      <c r="C24" s="217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8"/>
    </row>
    <row r="25" spans="1:21" s="196" customFormat="1" ht="11.25">
      <c r="A25" s="211"/>
      <c r="B25" s="211"/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214"/>
      <c r="N25" s="214"/>
      <c r="O25" s="214"/>
      <c r="P25" s="215"/>
    </row>
    <row r="26" spans="1:21" s="196" customFormat="1" ht="11.25">
      <c r="A26" s="204"/>
      <c r="B26" s="220"/>
      <c r="C26" s="205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7"/>
      <c r="O26" s="207"/>
      <c r="P26" s="207"/>
      <c r="Q26" s="221"/>
      <c r="R26" s="188"/>
      <c r="S26" s="188"/>
      <c r="T26" s="188"/>
      <c r="U26" s="222"/>
    </row>
    <row r="27" spans="1:21" s="196" customFormat="1" ht="11.25">
      <c r="A27" s="216"/>
      <c r="B27" s="223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8"/>
      <c r="Q27" s="221"/>
      <c r="R27" s="188"/>
      <c r="S27" s="188"/>
      <c r="T27" s="188"/>
      <c r="U27" s="222"/>
    </row>
    <row r="28" spans="1:21" s="196" customFormat="1" ht="11.25">
      <c r="A28" s="211"/>
      <c r="B28" s="22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5"/>
      <c r="Q28" s="221"/>
      <c r="R28" s="188"/>
    </row>
    <row r="29" spans="1:21" s="196" customFormat="1" ht="11.25">
      <c r="A29" s="204"/>
      <c r="B29" s="220"/>
      <c r="C29" s="205"/>
      <c r="D29" s="205"/>
      <c r="E29" s="205"/>
      <c r="F29" s="205"/>
      <c r="G29" s="205"/>
      <c r="H29" s="205"/>
      <c r="I29" s="205"/>
      <c r="J29" s="205"/>
      <c r="K29" s="205"/>
      <c r="L29" s="205"/>
      <c r="M29" s="205"/>
      <c r="N29" s="205"/>
      <c r="O29" s="205"/>
      <c r="P29" s="207"/>
      <c r="Q29" s="221"/>
      <c r="R29" s="188"/>
    </row>
    <row r="30" spans="1:21" s="196" customFormat="1" ht="11.25">
      <c r="A30" s="216"/>
      <c r="B30" s="223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8"/>
      <c r="Q30" s="221"/>
      <c r="R30" s="188"/>
    </row>
    <row r="31" spans="1:21" s="196" customFormat="1" ht="11.25">
      <c r="A31" s="211"/>
      <c r="B31" s="22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5"/>
      <c r="Q31" s="221"/>
      <c r="R31" s="188"/>
    </row>
    <row r="32" spans="1:21" s="196" customFormat="1" ht="11.25">
      <c r="A32" s="204"/>
      <c r="B32" s="220"/>
      <c r="C32" s="205"/>
      <c r="D32" s="205"/>
      <c r="E32" s="205"/>
      <c r="F32" s="205"/>
      <c r="G32" s="205"/>
      <c r="H32" s="205"/>
      <c r="I32" s="205"/>
      <c r="J32" s="205"/>
      <c r="K32" s="205"/>
      <c r="L32" s="205"/>
      <c r="M32" s="205"/>
      <c r="N32" s="205"/>
      <c r="O32" s="205"/>
      <c r="P32" s="207"/>
      <c r="Q32" s="221"/>
      <c r="R32" s="188"/>
    </row>
    <row r="33" spans="1:18" s="196" customFormat="1" ht="11.25">
      <c r="A33" s="216"/>
      <c r="B33" s="223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8"/>
      <c r="Q33" s="221"/>
      <c r="R33" s="188"/>
    </row>
    <row r="34" spans="1:18" s="196" customFormat="1" ht="11.25">
      <c r="A34" s="211"/>
      <c r="B34" s="22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5"/>
      <c r="Q34" s="221"/>
      <c r="R34" s="188"/>
    </row>
    <row r="35" spans="1:18" s="196" customFormat="1" ht="11.25">
      <c r="A35" s="204"/>
      <c r="B35" s="220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5"/>
      <c r="N35" s="205"/>
      <c r="O35" s="205"/>
      <c r="P35" s="207"/>
      <c r="Q35" s="221"/>
      <c r="R35" s="188"/>
    </row>
    <row r="36" spans="1:18" s="196" customFormat="1" ht="11.25">
      <c r="A36" s="216"/>
      <c r="B36" s="223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8"/>
      <c r="Q36" s="221"/>
      <c r="R36" s="188"/>
    </row>
    <row r="37" spans="1:18" s="196" customFormat="1" ht="11.25">
      <c r="A37" s="211"/>
      <c r="B37" s="224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5"/>
      <c r="Q37" s="221"/>
      <c r="R37" s="188"/>
    </row>
    <row r="38" spans="1:18" s="196" customFormat="1" ht="11.25">
      <c r="A38" s="216"/>
      <c r="B38" s="223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8"/>
      <c r="Q38" s="221"/>
      <c r="R38" s="188"/>
    </row>
    <row r="39" spans="1:18" s="196" customFormat="1" ht="11.25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 ht="11.25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 ht="11.25">
      <c r="A41" s="204"/>
      <c r="B41" s="220"/>
      <c r="C41" s="205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21"/>
      <c r="R41" s="188"/>
    </row>
    <row r="42" spans="1:18" s="196" customFormat="1" ht="11.25">
      <c r="A42" s="216"/>
      <c r="B42" s="223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  <c r="O42" s="210"/>
      <c r="P42" s="218"/>
      <c r="Q42" s="221"/>
      <c r="R42" s="188"/>
    </row>
    <row r="43" spans="1:18" s="196" customFormat="1" ht="11.25">
      <c r="A43" s="211"/>
      <c r="B43" s="22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5"/>
      <c r="Q43" s="221"/>
      <c r="R43" s="188"/>
    </row>
    <row r="44" spans="1:18" s="196" customFormat="1" ht="11.25">
      <c r="A44" s="204"/>
      <c r="B44" s="220"/>
      <c r="C44" s="205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P44" s="207"/>
      <c r="Q44" s="221"/>
      <c r="R44" s="188"/>
    </row>
    <row r="45" spans="1:18" s="196" customFormat="1" ht="11.25">
      <c r="A45" s="216"/>
      <c r="B45" s="223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8"/>
      <c r="Q45" s="221"/>
      <c r="R45" s="188"/>
    </row>
    <row r="46" spans="1:18" s="196" customFormat="1" ht="11.25">
      <c r="A46" s="211"/>
      <c r="B46" s="22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5"/>
      <c r="Q46" s="221"/>
      <c r="R46" s="188"/>
    </row>
    <row r="47" spans="1:18" s="196" customFormat="1" ht="11.25">
      <c r="A47" s="204"/>
      <c r="B47" s="220"/>
      <c r="C47" s="205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  <c r="P47" s="207"/>
      <c r="Q47" s="221"/>
      <c r="R47" s="188"/>
    </row>
    <row r="48" spans="1:18" s="196" customFormat="1" ht="11.25">
      <c r="A48" s="216"/>
      <c r="B48" s="223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8"/>
      <c r="Q48" s="221"/>
      <c r="R48" s="188"/>
    </row>
    <row r="49" spans="1:18" s="196" customFormat="1" ht="11.25">
      <c r="A49" s="211"/>
      <c r="B49" s="224"/>
      <c r="C49" s="214"/>
      <c r="D49" s="214"/>
      <c r="E49" s="214"/>
      <c r="F49" s="214"/>
      <c r="G49" s="214"/>
      <c r="H49" s="214"/>
      <c r="I49" s="214"/>
      <c r="J49" s="214"/>
      <c r="K49" s="214"/>
      <c r="L49" s="214"/>
      <c r="M49" s="214"/>
      <c r="N49" s="214"/>
      <c r="O49" s="214"/>
      <c r="P49" s="215"/>
      <c r="Q49" s="221"/>
      <c r="R49" s="188"/>
    </row>
    <row r="50" spans="1:18" s="196" customFormat="1" ht="12.75" customHeight="1">
      <c r="A50" s="225"/>
      <c r="B50" s="226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21"/>
      <c r="R50" s="188"/>
    </row>
    <row r="51" spans="1:18" s="196" customFormat="1" ht="12.75" customHeight="1">
      <c r="A51" s="227"/>
      <c r="B51" s="228" t="s">
        <v>53</v>
      </c>
      <c r="C51" s="229"/>
      <c r="D51" s="230" t="s">
        <v>86</v>
      </c>
      <c r="E51" s="231"/>
      <c r="F51" s="231"/>
      <c r="G51" s="231"/>
      <c r="H51" s="231"/>
      <c r="I51" s="231"/>
      <c r="J51" s="231"/>
      <c r="K51" s="231"/>
      <c r="L51" s="231"/>
      <c r="M51" s="231"/>
      <c r="N51" s="231"/>
      <c r="O51" s="231"/>
      <c r="P51" s="232"/>
      <c r="Q51" s="221"/>
      <c r="R51" s="188"/>
    </row>
    <row r="52" spans="1:18" s="196" customFormat="1" ht="12.75" customHeight="1">
      <c r="A52" s="233"/>
      <c r="B52" s="234" t="s">
        <v>54</v>
      </c>
      <c r="C52" s="235"/>
      <c r="D52" s="236" t="s">
        <v>87</v>
      </c>
      <c r="E52" s="237"/>
      <c r="F52" s="237"/>
      <c r="G52" s="237"/>
      <c r="H52" s="237"/>
      <c r="I52" s="237"/>
      <c r="J52" s="237"/>
      <c r="K52" s="237"/>
      <c r="L52" s="237"/>
      <c r="M52" s="237"/>
      <c r="N52" s="237"/>
      <c r="O52" s="237"/>
      <c r="P52" s="238"/>
      <c r="Q52" s="221"/>
      <c r="R52" s="188"/>
    </row>
    <row r="53" spans="1:18" s="196" customFormat="1" ht="12.75" customHeight="1">
      <c r="A53" s="227"/>
      <c r="B53" s="228" t="s">
        <v>35</v>
      </c>
      <c r="C53" s="229"/>
      <c r="D53" s="239" t="s">
        <v>88</v>
      </c>
      <c r="E53" s="240">
        <v>0</v>
      </c>
      <c r="F53" s="240">
        <v>0</v>
      </c>
      <c r="G53" s="240">
        <v>0</v>
      </c>
      <c r="H53" s="240">
        <v>0</v>
      </c>
      <c r="I53" s="240">
        <v>0</v>
      </c>
      <c r="J53" s="240">
        <v>0</v>
      </c>
      <c r="K53" s="240">
        <v>0</v>
      </c>
      <c r="L53" s="240">
        <v>0</v>
      </c>
      <c r="M53" s="240">
        <v>0</v>
      </c>
      <c r="N53" s="240">
        <v>0</v>
      </c>
      <c r="O53" s="240">
        <v>0</v>
      </c>
      <c r="P53" s="241"/>
      <c r="Q53" s="221"/>
      <c r="R53" s="188"/>
    </row>
    <row r="54" spans="1:18" s="196" customFormat="1" ht="12.75" customHeight="1">
      <c r="A54" s="233"/>
      <c r="B54" s="234" t="s">
        <v>55</v>
      </c>
      <c r="C54" s="235"/>
      <c r="D54" s="242" t="s">
        <v>105</v>
      </c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4"/>
      <c r="Q54" s="221"/>
      <c r="R54" s="188"/>
    </row>
    <row r="55" spans="1:18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</row>
    <row r="56" spans="1:18">
      <c r="A56" s="75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7"/>
    </row>
    <row r="57" spans="1:18">
      <c r="A57" s="78"/>
      <c r="B57" s="34"/>
      <c r="C57" s="34"/>
      <c r="D57" s="79" t="s">
        <v>103</v>
      </c>
      <c r="E57" s="34"/>
      <c r="F57" s="34"/>
      <c r="G57" s="34"/>
      <c r="H57" s="34"/>
      <c r="I57" s="34"/>
      <c r="J57" s="79" t="s">
        <v>104</v>
      </c>
      <c r="K57" s="34"/>
      <c r="L57" s="34"/>
      <c r="M57" s="34"/>
      <c r="N57" s="34"/>
      <c r="O57" s="34"/>
      <c r="P57" s="80"/>
    </row>
    <row r="58" spans="1:18">
      <c r="A58" s="97"/>
      <c r="B58" s="245"/>
      <c r="C58" s="65" t="s">
        <v>17</v>
      </c>
      <c r="D58" s="65"/>
      <c r="E58" s="65"/>
      <c r="F58" s="65"/>
      <c r="G58" s="65"/>
      <c r="H58" s="82"/>
      <c r="I58" s="65" t="s">
        <v>67</v>
      </c>
      <c r="J58" s="82"/>
      <c r="K58" s="82"/>
      <c r="L58" s="82"/>
      <c r="M58" s="82"/>
      <c r="N58" s="82"/>
      <c r="O58" s="82"/>
      <c r="P58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6:I8"/>
    <mergeCell ref="A10:P10"/>
  </mergeCells>
  <conditionalFormatting sqref="D26:O26 D17:O17 D20:O20 D23:O23 D47:O47 D44:O44 F14:O14">
    <cfRule type="expression" dxfId="7" priority="4" stopIfTrue="1">
      <formula>D15&gt;0</formula>
    </cfRule>
  </conditionalFormatting>
  <conditionalFormatting sqref="D41:O41">
    <cfRule type="expression" dxfId="6" priority="3" stopIfTrue="1">
      <formula>D42&gt;0</formula>
    </cfRule>
  </conditionalFormatting>
  <conditionalFormatting sqref="F14:O14">
    <cfRule type="expression" dxfId="5" priority="2" stopIfTrue="1">
      <formula>F15&gt;0</formula>
    </cfRule>
  </conditionalFormatting>
  <conditionalFormatting sqref="F14:O14">
    <cfRule type="expression" dxfId="4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</sheetPr>
  <dimension ref="A1:U59"/>
  <sheetViews>
    <sheetView showGridLines="0" topLeftCell="B1" workbookViewId="0">
      <selection activeCell="P7" sqref="P7"/>
    </sheetView>
  </sheetViews>
  <sheetFormatPr baseColWidth="10" defaultRowHeight="11.25"/>
  <cols>
    <col min="1" max="1" width="10.5703125" style="35" customWidth="1"/>
    <col min="2" max="2" width="32.85546875" style="35" customWidth="1"/>
    <col min="3" max="3" width="6.5703125" style="35" bestFit="1" customWidth="1"/>
    <col min="4" max="16" width="9.85546875" style="35" customWidth="1"/>
    <col min="17" max="16384" width="11.42578125" style="35"/>
  </cols>
  <sheetData>
    <row r="1" spans="1:16" s="20" customFormat="1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>
      <c r="A5" s="84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>
      <c r="A6" s="26" t="str">
        <f>TIPOLICIT&amp;" N° "&amp;LICIT</f>
        <v>INVITACIÓN A CUANDO MENOS TRES PERSONAS N° No. IO-009000988-N26-2014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182</v>
      </c>
    </row>
    <row r="7" spans="1:16" s="20" customFormat="1">
      <c r="A7" s="455" t="str">
        <f>OBRA</f>
        <v>“ESTUDIOS DE PLANEACIÓN E INTEGRACIÓN, TOPOGRÁFICOS, MECÁNICA DE SUELOS, ARQUITECTÓNICOS,  URBANOS, AMBIENTALES, HIDROLÓGICOS, JURÍDICOS, FINANCIEROS, FERROVIARIOS; ELECTROMECÁNICOS Y DE MATERIAL RODANTE PARA LA ELABORACIÓN DEL PROYECTO EJECUTIVO PARA CONSTRUIR EL TREN TRANSPENINSULAR DE LA ESTACIÓN CHICHÉN ITZÁ AL CADENAMIENTO (KM 272+900), Y LA INGENIERÍA BÁSICA DESDE ESE CADENAMIENTO A CANCÚN"</v>
      </c>
      <c r="B7" s="456"/>
      <c r="C7" s="456"/>
      <c r="D7" s="456"/>
      <c r="E7" s="456"/>
      <c r="F7" s="456"/>
      <c r="G7" s="456"/>
      <c r="H7" s="456"/>
      <c r="I7" s="456"/>
      <c r="J7" s="23"/>
      <c r="K7" s="23"/>
      <c r="L7" s="186" t="s">
        <v>70</v>
      </c>
      <c r="M7" s="110">
        <f>+E.VIa_S!M6</f>
        <v>0</v>
      </c>
      <c r="N7" s="67"/>
      <c r="O7" s="23"/>
      <c r="P7" s="27" t="s">
        <v>159</v>
      </c>
    </row>
    <row r="8" spans="1:16" s="20" customFormat="1">
      <c r="A8" s="455"/>
      <c r="B8" s="456"/>
      <c r="C8" s="456"/>
      <c r="D8" s="456"/>
      <c r="E8" s="456"/>
      <c r="F8" s="456"/>
      <c r="G8" s="456"/>
      <c r="H8" s="456"/>
      <c r="I8" s="456"/>
      <c r="J8" s="23"/>
      <c r="K8" s="23"/>
      <c r="L8" s="186" t="s">
        <v>71</v>
      </c>
      <c r="M8" s="110">
        <f>+E.VIa_S!M7</f>
        <v>0</v>
      </c>
      <c r="N8" s="67"/>
      <c r="O8" s="23"/>
      <c r="P8" s="29" t="str">
        <f>"FECHA: "&amp;TEXT(FECHALICIT,"DD-MMM-AAAA")</f>
        <v>FECHA: 16-may-2014</v>
      </c>
    </row>
    <row r="9" spans="1:16" s="20" customFormat="1" ht="20.25" customHeight="1">
      <c r="A9" s="455"/>
      <c r="B9" s="456"/>
      <c r="C9" s="456"/>
      <c r="D9" s="456"/>
      <c r="E9" s="456"/>
      <c r="F9" s="456"/>
      <c r="G9" s="456"/>
      <c r="H9" s="456"/>
      <c r="I9" s="456"/>
      <c r="J9" s="23"/>
      <c r="K9" s="23"/>
      <c r="L9" s="186" t="s">
        <v>72</v>
      </c>
      <c r="M9" s="110" t="str">
        <f>+E.VIa_S!M8</f>
        <v>183</v>
      </c>
      <c r="N9" s="67" t="s">
        <v>124</v>
      </c>
      <c r="O9" s="23"/>
      <c r="P9" s="30" t="s">
        <v>102</v>
      </c>
    </row>
    <row r="10" spans="1:16" s="20" customFormat="1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</row>
    <row r="11" spans="1:16" s="346" customFormat="1" ht="22.5" customHeight="1">
      <c r="A11" s="474" t="s">
        <v>160</v>
      </c>
      <c r="B11" s="474"/>
      <c r="C11" s="474"/>
      <c r="D11" s="474"/>
      <c r="E11" s="474"/>
      <c r="F11" s="474"/>
      <c r="G11" s="474"/>
      <c r="H11" s="474"/>
      <c r="I11" s="474"/>
      <c r="J11" s="474"/>
      <c r="K11" s="474"/>
      <c r="L11" s="474"/>
      <c r="M11" s="474"/>
      <c r="N11" s="474"/>
      <c r="O11" s="474"/>
      <c r="P11" s="474"/>
    </row>
    <row r="12" spans="1:16" s="196" customFormat="1">
      <c r="A12" s="189"/>
      <c r="B12" s="189"/>
      <c r="C12" s="191"/>
      <c r="D12" s="192" t="s">
        <v>56</v>
      </c>
      <c r="E12" s="193"/>
      <c r="F12" s="193"/>
      <c r="G12" s="194"/>
      <c r="H12" s="194"/>
      <c r="I12" s="194"/>
      <c r="J12" s="194"/>
      <c r="K12" s="194"/>
      <c r="L12" s="194"/>
      <c r="M12" s="194"/>
      <c r="N12" s="194"/>
      <c r="O12" s="193"/>
      <c r="P12" s="195" t="s">
        <v>2</v>
      </c>
    </row>
    <row r="13" spans="1:16" s="196" customFormat="1">
      <c r="A13" s="197" t="s">
        <v>32</v>
      </c>
      <c r="B13" s="197" t="s">
        <v>1</v>
      </c>
      <c r="C13" s="199" t="s">
        <v>33</v>
      </c>
      <c r="D13" s="200" t="s">
        <v>36</v>
      </c>
      <c r="E13" s="200" t="s">
        <v>37</v>
      </c>
      <c r="F13" s="200" t="s">
        <v>38</v>
      </c>
      <c r="G13" s="200" t="s">
        <v>39</v>
      </c>
      <c r="H13" s="200" t="s">
        <v>40</v>
      </c>
      <c r="I13" s="200" t="s">
        <v>41</v>
      </c>
      <c r="J13" s="200" t="s">
        <v>42</v>
      </c>
      <c r="K13" s="200" t="s">
        <v>43</v>
      </c>
      <c r="L13" s="200" t="s">
        <v>44</v>
      </c>
      <c r="M13" s="200" t="s">
        <v>45</v>
      </c>
      <c r="N13" s="200" t="s">
        <v>46</v>
      </c>
      <c r="O13" s="200" t="s">
        <v>47</v>
      </c>
      <c r="P13" s="197" t="s">
        <v>48</v>
      </c>
    </row>
    <row r="14" spans="1:16" s="196" customFormat="1">
      <c r="A14" s="201"/>
      <c r="B14" s="201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3"/>
    </row>
    <row r="15" spans="1:16" s="196" customFormat="1">
      <c r="A15" s="204"/>
      <c r="B15" s="204"/>
      <c r="C15" s="205"/>
      <c r="D15" s="206" t="s">
        <v>82</v>
      </c>
      <c r="E15" s="207" t="s">
        <v>59</v>
      </c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</row>
    <row r="16" spans="1:16" s="196" customFormat="1">
      <c r="A16" s="208" t="s">
        <v>58</v>
      </c>
      <c r="B16" s="208" t="s">
        <v>89</v>
      </c>
      <c r="C16" s="209" t="s">
        <v>81</v>
      </c>
      <c r="D16" s="209" t="s">
        <v>83</v>
      </c>
      <c r="E16" s="210" t="s">
        <v>34</v>
      </c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09" t="s">
        <v>85</v>
      </c>
    </row>
    <row r="17" spans="1:21" s="196" customFormat="1">
      <c r="A17" s="211"/>
      <c r="B17" s="211"/>
      <c r="C17" s="212"/>
      <c r="D17" s="213" t="s">
        <v>84</v>
      </c>
      <c r="E17" s="214" t="s">
        <v>24</v>
      </c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5"/>
    </row>
    <row r="18" spans="1:21" s="196" customFormat="1">
      <c r="A18" s="204"/>
      <c r="B18" s="204"/>
      <c r="C18" s="20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21" s="196" customFormat="1">
      <c r="A19" s="216"/>
      <c r="B19" s="216"/>
      <c r="C19" s="217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8"/>
      <c r="Q19" s="219"/>
      <c r="R19" s="219"/>
    </row>
    <row r="20" spans="1:21" s="196" customFormat="1">
      <c r="A20" s="211"/>
      <c r="B20" s="211"/>
      <c r="C20" s="212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5"/>
    </row>
    <row r="21" spans="1:21" s="196" customFormat="1">
      <c r="A21" s="204"/>
      <c r="B21" s="204"/>
      <c r="C21" s="205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207"/>
      <c r="P21" s="207"/>
    </row>
    <row r="22" spans="1:21" s="196" customFormat="1">
      <c r="A22" s="216"/>
      <c r="B22" s="216"/>
      <c r="C22" s="217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8"/>
    </row>
    <row r="23" spans="1:21" s="196" customFormat="1">
      <c r="A23" s="211"/>
      <c r="B23" s="211"/>
      <c r="C23" s="212"/>
      <c r="D23" s="214"/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5"/>
    </row>
    <row r="24" spans="1:21" s="196" customFormat="1">
      <c r="A24" s="204"/>
      <c r="B24" s="204"/>
      <c r="C24" s="205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7"/>
      <c r="O24" s="207"/>
      <c r="P24" s="207"/>
    </row>
    <row r="25" spans="1:21" s="196" customFormat="1">
      <c r="A25" s="216"/>
      <c r="B25" s="216"/>
      <c r="C25" s="217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8"/>
    </row>
    <row r="26" spans="1:21" s="196" customFormat="1">
      <c r="A26" s="211"/>
      <c r="B26" s="211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</row>
    <row r="27" spans="1:21" s="196" customFormat="1">
      <c r="A27" s="204"/>
      <c r="B27" s="220"/>
      <c r="C27" s="205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21"/>
      <c r="R27" s="188"/>
      <c r="S27" s="188"/>
      <c r="T27" s="188"/>
      <c r="U27" s="222"/>
    </row>
    <row r="28" spans="1:21" s="196" customFormat="1">
      <c r="A28" s="216"/>
      <c r="B28" s="223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  <c r="N28" s="210"/>
      <c r="O28" s="210"/>
      <c r="P28" s="218"/>
      <c r="Q28" s="221"/>
      <c r="R28" s="188"/>
      <c r="S28" s="188"/>
      <c r="T28" s="188"/>
      <c r="U28" s="222"/>
    </row>
    <row r="29" spans="1:21" s="196" customFormat="1">
      <c r="A29" s="211"/>
      <c r="B29" s="22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5"/>
      <c r="Q29" s="221"/>
      <c r="R29" s="188"/>
    </row>
    <row r="30" spans="1:21" s="196" customFormat="1">
      <c r="A30" s="204"/>
      <c r="B30" s="220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7"/>
      <c r="Q30" s="221"/>
      <c r="R30" s="188"/>
    </row>
    <row r="31" spans="1:21" s="196" customFormat="1">
      <c r="A31" s="216"/>
      <c r="B31" s="223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8"/>
      <c r="Q31" s="221"/>
      <c r="R31" s="188"/>
    </row>
    <row r="32" spans="1:21" s="196" customFormat="1">
      <c r="A32" s="211"/>
      <c r="B32" s="22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5"/>
      <c r="Q32" s="221"/>
      <c r="R32" s="188"/>
    </row>
    <row r="33" spans="1:18" s="196" customFormat="1">
      <c r="A33" s="204"/>
      <c r="B33" s="220"/>
      <c r="C33" s="205"/>
      <c r="D33" s="205"/>
      <c r="E33" s="205"/>
      <c r="F33" s="205"/>
      <c r="G33" s="205"/>
      <c r="H33" s="205"/>
      <c r="I33" s="205"/>
      <c r="J33" s="205"/>
      <c r="K33" s="205"/>
      <c r="L33" s="205"/>
      <c r="M33" s="205"/>
      <c r="N33" s="205"/>
      <c r="O33" s="205"/>
      <c r="P33" s="207"/>
      <c r="Q33" s="221"/>
      <c r="R33" s="188"/>
    </row>
    <row r="34" spans="1:18" s="196" customFormat="1">
      <c r="A34" s="216"/>
      <c r="B34" s="223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8"/>
      <c r="Q34" s="221"/>
      <c r="R34" s="188"/>
    </row>
    <row r="35" spans="1:18" s="196" customFormat="1">
      <c r="A35" s="211"/>
      <c r="B35" s="22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215"/>
      <c r="Q35" s="221"/>
      <c r="R35" s="188"/>
    </row>
    <row r="36" spans="1:18" s="196" customFormat="1">
      <c r="A36" s="204"/>
      <c r="B36" s="220"/>
      <c r="C36" s="205"/>
      <c r="D36" s="205"/>
      <c r="E36" s="205"/>
      <c r="F36" s="205"/>
      <c r="G36" s="205"/>
      <c r="H36" s="205"/>
      <c r="I36" s="205"/>
      <c r="J36" s="205"/>
      <c r="K36" s="205"/>
      <c r="L36" s="205"/>
      <c r="M36" s="205"/>
      <c r="N36" s="205"/>
      <c r="O36" s="205"/>
      <c r="P36" s="207"/>
      <c r="Q36" s="221"/>
      <c r="R36" s="188"/>
    </row>
    <row r="37" spans="1:18" s="196" customFormat="1">
      <c r="A37" s="216"/>
      <c r="B37" s="223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8"/>
      <c r="Q37" s="221"/>
      <c r="R37" s="188"/>
    </row>
    <row r="38" spans="1:18" s="196" customFormat="1">
      <c r="A38" s="211"/>
      <c r="B38" s="224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5"/>
      <c r="Q38" s="221"/>
      <c r="R38" s="188"/>
    </row>
    <row r="39" spans="1:18" s="196" customFormat="1">
      <c r="A39" s="216"/>
      <c r="B39" s="223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8"/>
      <c r="Q39" s="221"/>
      <c r="R39" s="188"/>
    </row>
    <row r="40" spans="1:18" s="196" customFormat="1">
      <c r="A40" s="216"/>
      <c r="B40" s="223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8"/>
      <c r="Q40" s="221"/>
      <c r="R40" s="188"/>
    </row>
    <row r="41" spans="1:18" s="196" customFormat="1">
      <c r="A41" s="216"/>
      <c r="B41" s="223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8"/>
      <c r="Q41" s="221"/>
      <c r="R41" s="188"/>
    </row>
    <row r="42" spans="1:18" s="196" customFormat="1">
      <c r="A42" s="204"/>
      <c r="B42" s="220"/>
      <c r="C42" s="205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21"/>
      <c r="R42" s="188"/>
    </row>
    <row r="43" spans="1:18" s="196" customFormat="1">
      <c r="A43" s="216"/>
      <c r="B43" s="223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8"/>
      <c r="Q43" s="221"/>
      <c r="R43" s="188"/>
    </row>
    <row r="44" spans="1:18" s="196" customFormat="1">
      <c r="A44" s="211"/>
      <c r="B44" s="22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5"/>
      <c r="Q44" s="221"/>
      <c r="R44" s="188"/>
    </row>
    <row r="45" spans="1:18" s="196" customFormat="1">
      <c r="A45" s="204"/>
      <c r="B45" s="220"/>
      <c r="C45" s="205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P45" s="207"/>
      <c r="Q45" s="221"/>
      <c r="R45" s="188"/>
    </row>
    <row r="46" spans="1:18" s="196" customFormat="1">
      <c r="A46" s="216"/>
      <c r="B46" s="223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8"/>
      <c r="Q46" s="221"/>
      <c r="R46" s="188"/>
    </row>
    <row r="47" spans="1:18" s="196" customFormat="1">
      <c r="A47" s="211"/>
      <c r="B47" s="22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5"/>
      <c r="Q47" s="221"/>
      <c r="R47" s="188"/>
    </row>
    <row r="48" spans="1:18" s="196" customFormat="1">
      <c r="A48" s="204"/>
      <c r="B48" s="220"/>
      <c r="C48" s="205"/>
      <c r="D48" s="207"/>
      <c r="E48" s="207"/>
      <c r="F48" s="207"/>
      <c r="G48" s="207"/>
      <c r="H48" s="207"/>
      <c r="I48" s="207"/>
      <c r="J48" s="207"/>
      <c r="K48" s="207"/>
      <c r="L48" s="207"/>
      <c r="M48" s="207"/>
      <c r="N48" s="207"/>
      <c r="O48" s="207"/>
      <c r="P48" s="207"/>
      <c r="Q48" s="221"/>
      <c r="R48" s="188"/>
    </row>
    <row r="49" spans="1:18" s="196" customFormat="1">
      <c r="A49" s="216"/>
      <c r="B49" s="223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8"/>
      <c r="Q49" s="221"/>
      <c r="R49" s="188"/>
    </row>
    <row r="50" spans="1:18" s="196" customFormat="1">
      <c r="A50" s="211"/>
      <c r="B50" s="224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5"/>
      <c r="Q50" s="221"/>
      <c r="R50" s="188"/>
    </row>
    <row r="51" spans="1:18" s="196" customFormat="1" ht="12.75" customHeight="1">
      <c r="A51" s="225"/>
      <c r="B51" s="226"/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21"/>
      <c r="R51" s="188"/>
    </row>
    <row r="52" spans="1:18" s="196" customFormat="1" ht="12.75" customHeight="1">
      <c r="A52" s="227"/>
      <c r="B52" s="228" t="s">
        <v>53</v>
      </c>
      <c r="C52" s="229"/>
      <c r="D52" s="230" t="s">
        <v>86</v>
      </c>
      <c r="E52" s="231"/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2"/>
      <c r="Q52" s="221"/>
      <c r="R52" s="188"/>
    </row>
    <row r="53" spans="1:18" s="196" customFormat="1" ht="12.75" customHeight="1">
      <c r="A53" s="233"/>
      <c r="B53" s="234" t="s">
        <v>54</v>
      </c>
      <c r="C53" s="235"/>
      <c r="D53" s="236" t="s">
        <v>87</v>
      </c>
      <c r="E53" s="237"/>
      <c r="F53" s="237"/>
      <c r="G53" s="237"/>
      <c r="H53" s="237"/>
      <c r="I53" s="237"/>
      <c r="J53" s="237"/>
      <c r="K53" s="237"/>
      <c r="L53" s="237"/>
      <c r="M53" s="237"/>
      <c r="N53" s="237"/>
      <c r="O53" s="237"/>
      <c r="P53" s="238"/>
      <c r="Q53" s="221"/>
      <c r="R53" s="188"/>
    </row>
    <row r="54" spans="1:18" s="196" customFormat="1" ht="12.75" customHeight="1">
      <c r="A54" s="227"/>
      <c r="B54" s="228" t="s">
        <v>35</v>
      </c>
      <c r="C54" s="229"/>
      <c r="D54" s="239" t="s">
        <v>88</v>
      </c>
      <c r="E54" s="240">
        <v>0</v>
      </c>
      <c r="F54" s="240">
        <v>0</v>
      </c>
      <c r="G54" s="240">
        <v>0</v>
      </c>
      <c r="H54" s="240">
        <v>0</v>
      </c>
      <c r="I54" s="240">
        <v>0</v>
      </c>
      <c r="J54" s="240">
        <v>0</v>
      </c>
      <c r="K54" s="240">
        <v>0</v>
      </c>
      <c r="L54" s="240">
        <v>0</v>
      </c>
      <c r="M54" s="240">
        <v>0</v>
      </c>
      <c r="N54" s="240">
        <v>0</v>
      </c>
      <c r="O54" s="240">
        <v>0</v>
      </c>
      <c r="P54" s="241"/>
      <c r="Q54" s="221"/>
      <c r="R54" s="188"/>
    </row>
    <row r="55" spans="1:18" s="196" customFormat="1" ht="12.75" customHeight="1">
      <c r="A55" s="233"/>
      <c r="B55" s="234" t="s">
        <v>55</v>
      </c>
      <c r="C55" s="235"/>
      <c r="D55" s="242" t="s">
        <v>105</v>
      </c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4"/>
      <c r="Q55" s="221"/>
      <c r="R55" s="188"/>
    </row>
    <row r="57" spans="1:18">
      <c r="A57" s="75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7"/>
    </row>
    <row r="58" spans="1:18">
      <c r="A58" s="78"/>
      <c r="B58" s="34"/>
      <c r="C58" s="34"/>
      <c r="D58" s="79" t="s">
        <v>103</v>
      </c>
      <c r="E58" s="34"/>
      <c r="F58" s="34"/>
      <c r="G58" s="34"/>
      <c r="H58" s="34"/>
      <c r="I58" s="34"/>
      <c r="J58" s="79" t="s">
        <v>104</v>
      </c>
      <c r="K58" s="34"/>
      <c r="L58" s="34"/>
      <c r="M58" s="34"/>
      <c r="N58" s="34"/>
      <c r="O58" s="34"/>
      <c r="P58" s="80"/>
    </row>
    <row r="59" spans="1:18">
      <c r="A59" s="97"/>
      <c r="B59" s="245"/>
      <c r="C59" s="65" t="s">
        <v>17</v>
      </c>
      <c r="D59" s="65"/>
      <c r="E59" s="65"/>
      <c r="F59" s="65"/>
      <c r="G59" s="65"/>
      <c r="H59" s="82"/>
      <c r="I59" s="65" t="s">
        <v>67</v>
      </c>
      <c r="J59" s="82"/>
      <c r="K59" s="82"/>
      <c r="L59" s="82"/>
      <c r="M59" s="82"/>
      <c r="N59" s="82"/>
      <c r="O59" s="82"/>
      <c r="P59" s="83"/>
    </row>
  </sheetData>
  <customSheetViews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3" priority="4" stopIfTrue="1">
      <formula>D16&gt;0</formula>
    </cfRule>
  </conditionalFormatting>
  <conditionalFormatting sqref="D42:O42">
    <cfRule type="expression" dxfId="2" priority="3" stopIfTrue="1">
      <formula>D43&gt;0</formula>
    </cfRule>
  </conditionalFormatting>
  <conditionalFormatting sqref="F15:O15">
    <cfRule type="expression" dxfId="1" priority="2" stopIfTrue="1">
      <formula>F16&gt;0</formula>
    </cfRule>
  </conditionalFormatting>
  <conditionalFormatting sqref="F15:O15">
    <cfRule type="expression" dxfId="0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8</vt:i4>
      </vt:variant>
    </vt:vector>
  </HeadingPairs>
  <TitlesOfParts>
    <vt:vector size="30" baseType="lpstr">
      <vt:lpstr>DATOS</vt:lpstr>
      <vt:lpstr>Catalogo</vt:lpstr>
      <vt:lpstr>T.I _S</vt:lpstr>
      <vt:lpstr>T.II_S</vt:lpstr>
      <vt:lpstr>T.III_S</vt:lpstr>
      <vt:lpstr>T.IV_S</vt:lpstr>
      <vt:lpstr>T.IVa_S</vt:lpstr>
      <vt:lpstr>T.Vb_S</vt:lpstr>
      <vt:lpstr>T.VI_S</vt:lpstr>
      <vt:lpstr>T.VII_S</vt:lpstr>
      <vt:lpstr>T.VIII_S</vt:lpstr>
      <vt:lpstr>T.IXa_S</vt:lpstr>
      <vt:lpstr>T.IXb_S</vt:lpstr>
      <vt:lpstr>T.IXc_S</vt:lpstr>
      <vt:lpstr>T.IXd_S</vt:lpstr>
      <vt:lpstr>E.IIa_S</vt:lpstr>
      <vt:lpstr>E.IIb_S</vt:lpstr>
      <vt:lpstr>E.IIc_S</vt:lpstr>
      <vt:lpstr>E.III_S</vt:lpstr>
      <vt:lpstr>E.VIa_S</vt:lpstr>
      <vt:lpstr>E.VIb_S</vt:lpstr>
      <vt:lpstr>Hoja1</vt:lpstr>
      <vt:lpstr>AREA</vt:lpstr>
      <vt:lpstr>DEPEND</vt:lpstr>
      <vt:lpstr>FECHALICIT</vt:lpstr>
      <vt:lpstr>LICIT</vt:lpstr>
      <vt:lpstr>LUGAR</vt:lpstr>
      <vt:lpstr>OBRA</vt:lpstr>
      <vt:lpstr>SUBS</vt:lpstr>
      <vt:lpstr>TIPOLICIT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 y Asesores en Obras y Servicios, S.A. de C.V.</dc:creator>
  <cp:lastModifiedBy>Rocio</cp:lastModifiedBy>
  <cp:lastPrinted>2012-06-27T00:56:57Z</cp:lastPrinted>
  <dcterms:created xsi:type="dcterms:W3CDTF">2010-09-09T18:26:44Z</dcterms:created>
  <dcterms:modified xsi:type="dcterms:W3CDTF">2014-05-19T13:31:26Z</dcterms:modified>
</cp:coreProperties>
</file>